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2-2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Лист1!$A$6:$AU$100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7" i="1"/>
  <c r="L7" i="1" s="1"/>
  <c r="E100" i="1" l="1"/>
</calcChain>
</file>

<file path=xl/sharedStrings.xml><?xml version="1.0" encoding="utf-8"?>
<sst xmlns="http://schemas.openxmlformats.org/spreadsheetml/2006/main" count="672" uniqueCount="179">
  <si>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</si>
  <si>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</si>
  <si>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</si>
  <si>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</si>
  <si>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</si>
  <si>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</si>
  <si>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</si>
  <si>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>ов.градина</t>
  </si>
  <si>
    <t>Забележка:</t>
  </si>
  <si>
    <t xml:space="preserve">                     ОБЛАСТНА ДИРЕКЦИЯ"ЗЕМЕДЕЛИЕ"-ГР. ЛОВЕЧ</t>
  </si>
  <si>
    <t>Горско Сливово</t>
  </si>
  <si>
    <t>Кърпачево</t>
  </si>
  <si>
    <t>17244.57.23</t>
  </si>
  <si>
    <t>17244.616.18</t>
  </si>
  <si>
    <t>17244.651.3</t>
  </si>
  <si>
    <t>17244.653.14</t>
  </si>
  <si>
    <t>40943.139.6</t>
  </si>
  <si>
    <t>Марино бърдо</t>
  </si>
  <si>
    <t>Поднол</t>
  </si>
  <si>
    <t>Разноглед</t>
  </si>
  <si>
    <t>Дюз гьол</t>
  </si>
  <si>
    <t>Български извор</t>
  </si>
  <si>
    <t>Градежница</t>
  </si>
  <si>
    <t>07357.124.2</t>
  </si>
  <si>
    <t>07357.174.2</t>
  </si>
  <si>
    <t>07357.179.1</t>
  </si>
  <si>
    <t>07357.179.12</t>
  </si>
  <si>
    <t>07357.180.29</t>
  </si>
  <si>
    <t>17419.17.1</t>
  </si>
  <si>
    <t>Голяма Ръждавица</t>
  </si>
  <si>
    <t>17419.15.50</t>
  </si>
  <si>
    <t>Шипа</t>
  </si>
  <si>
    <t>Бараково бранище</t>
  </si>
  <si>
    <t>Здравков камък</t>
  </si>
  <si>
    <t>Кулата</t>
  </si>
  <si>
    <t>Брестово</t>
  </si>
  <si>
    <t>Владиня</t>
  </si>
  <si>
    <t>Деветаки</t>
  </si>
  <si>
    <t>Оряховица</t>
  </si>
  <si>
    <t>Гетов слог</t>
  </si>
  <si>
    <t>Станьовица</t>
  </si>
  <si>
    <t>Беклемето</t>
  </si>
  <si>
    <t>Скоруша</t>
  </si>
  <si>
    <t>Летница</t>
  </si>
  <si>
    <t>Тетевен</t>
  </si>
  <si>
    <t>Ловеч</t>
  </si>
  <si>
    <t>Кирчево</t>
  </si>
  <si>
    <t>Друг вид тн.</t>
  </si>
  <si>
    <t>Угърчин</t>
  </si>
  <si>
    <t>Друг вид тр.н</t>
  </si>
  <si>
    <t>Микре</t>
  </si>
  <si>
    <t>Овощна гр.</t>
  </si>
  <si>
    <t>Орляне</t>
  </si>
  <si>
    <t>Изост.тр.нас.</t>
  </si>
  <si>
    <t>Езерото</t>
  </si>
  <si>
    <t>Криви рът</t>
  </si>
  <si>
    <t>Игнатовски колиби</t>
  </si>
  <si>
    <t>Дъбравата</t>
  </si>
  <si>
    <t>Торошовото</t>
  </si>
  <si>
    <t>Луковит</t>
  </si>
  <si>
    <t>Карлуково</t>
  </si>
  <si>
    <t>Петревене</t>
  </si>
  <si>
    <t>Беленци</t>
  </si>
  <si>
    <t>Тодоричене</t>
  </si>
  <si>
    <t>Торос</t>
  </si>
  <si>
    <t>Дерманци</t>
  </si>
  <si>
    <t>06536.177.6</t>
  </si>
  <si>
    <t>11452.39.22</t>
  </si>
  <si>
    <t>11452.79.11</t>
  </si>
  <si>
    <t>11452.92.42</t>
  </si>
  <si>
    <t>20420.110.7</t>
  </si>
  <si>
    <t>20420.110.9</t>
  </si>
  <si>
    <t>36943.12.38</t>
  </si>
  <si>
    <t>75054.506.16</t>
  </si>
  <si>
    <t>75054.526.21</t>
  </si>
  <si>
    <t>48060.145.39</t>
  </si>
  <si>
    <t>44327.126.8</t>
  </si>
  <si>
    <t>43058.27.9</t>
  </si>
  <si>
    <t>срок на
 предоставяне</t>
  </si>
  <si>
    <t>форма на отдаване</t>
  </si>
  <si>
    <t>лв./дка -начална тръжна</t>
  </si>
  <si>
    <t xml:space="preserve"> общ размер на начална тръжна
 за имота </t>
  </si>
  <si>
    <t>Депозит
    20%</t>
  </si>
  <si>
    <t>аренда</t>
  </si>
  <si>
    <t>44327.218.37</t>
  </si>
  <si>
    <t>44327.218.38</t>
  </si>
  <si>
    <t>44327.237.45</t>
  </si>
  <si>
    <t>44327.237.49</t>
  </si>
  <si>
    <t>Таласин</t>
  </si>
  <si>
    <t>44327.126.10</t>
  </si>
  <si>
    <t>Грънчар</t>
  </si>
  <si>
    <t>Венчец</t>
  </si>
  <si>
    <t>Петров градеж</t>
  </si>
  <si>
    <t>Пъня</t>
  </si>
  <si>
    <t>Оброка</t>
  </si>
  <si>
    <t>Бондажкото</t>
  </si>
  <si>
    <t>Трънливия връх</t>
  </si>
  <si>
    <t>Умеров връх</t>
  </si>
  <si>
    <t>Пашовото</t>
  </si>
  <si>
    <t>72552.68.3</t>
  </si>
  <si>
    <t>72552.68.23</t>
  </si>
  <si>
    <t>72552.68.25</t>
  </si>
  <si>
    <t>72552.68.28</t>
  </si>
  <si>
    <t>72552.68.32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</si>
  <si>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</si>
  <si>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</si>
  <si>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</si>
  <si>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</si>
  <si>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</si>
  <si>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</si>
  <si>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</si>
  <si>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</si>
  <si>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</si>
  <si>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</si>
  <si>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72552.102.13</t>
  </si>
  <si>
    <t>72552.102.21</t>
  </si>
  <si>
    <t>72552.68.83</t>
  </si>
  <si>
    <t>72552.68.88</t>
  </si>
  <si>
    <t>72552.68.10</t>
  </si>
  <si>
    <t>тр.насаждение</t>
  </si>
  <si>
    <t>Завидено ниве</t>
  </si>
  <si>
    <t>Мушат</t>
  </si>
  <si>
    <t>43058.27.10</t>
  </si>
  <si>
    <t>43058.27.27</t>
  </si>
  <si>
    <t>20688.45.21</t>
  </si>
  <si>
    <t>43058.66.12</t>
  </si>
  <si>
    <t>43058.66.34</t>
  </si>
  <si>
    <t>43058.66.95</t>
  </si>
  <si>
    <t>43058.66.96</t>
  </si>
  <si>
    <t>43058.66.105</t>
  </si>
  <si>
    <t>43058.66.107</t>
  </si>
  <si>
    <t>43058.67.7</t>
  </si>
  <si>
    <t>43058.67.38</t>
  </si>
  <si>
    <t>43058.67.39</t>
  </si>
  <si>
    <t>43058.67.43</t>
  </si>
  <si>
    <t>43058.67.48</t>
  </si>
  <si>
    <t>43058.195.5</t>
  </si>
  <si>
    <t>43058.206.8</t>
  </si>
  <si>
    <t>43058.206.11</t>
  </si>
  <si>
    <t>43058.207.2</t>
  </si>
  <si>
    <t>43058.207.4</t>
  </si>
  <si>
    <t>43058.207.9</t>
  </si>
  <si>
    <t>43058.455.9</t>
  </si>
  <si>
    <t>20688.45.29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</si>
  <si>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</si>
  <si>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</si>
  <si>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</si>
  <si>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</si>
  <si>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</si>
  <si>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</si>
  <si>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</si>
  <si>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</si>
  <si>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</si>
  <si>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</si>
  <si>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t>20688.45.38</t>
  </si>
  <si>
    <t>Дълга поляна</t>
  </si>
  <si>
    <t>Махмутов връх</t>
  </si>
  <si>
    <t>43058.196.20</t>
  </si>
  <si>
    <t>Орешака</t>
  </si>
  <si>
    <t>Ябълката</t>
  </si>
  <si>
    <t>Салишевото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</si>
  <si>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</si>
  <si>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</si>
  <si>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</si>
  <si>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</si>
  <si>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</si>
  <si>
    <t>36511.93.26</t>
  </si>
  <si>
    <t>11452.80.20</t>
  </si>
  <si>
    <t>53967.64.52</t>
  </si>
  <si>
    <t>56099.29.3</t>
  </si>
  <si>
    <t>56099.29.54</t>
  </si>
  <si>
    <t>03373.37.10</t>
  </si>
  <si>
    <t>03373.38.15</t>
  </si>
  <si>
    <t>03373.39.6</t>
  </si>
  <si>
    <t>03373.105.119</t>
  </si>
  <si>
    <t>03373.43.18</t>
  </si>
  <si>
    <t xml:space="preserve">                   ИМОТИ ОТ ДПФ ЗА ОТГЛЕЖДАНЕ НА ЕДНОГОДИШНИ ПОЛСКИ КУЛТУРИ ЗА ОТДАВАНЕ ПОД  
 НАЕМ, АРЕНДА НА ПЪРВА ТРЪЖНА  СЕСИЯ ЗА СТОПАНСКАТА 2022/2023 Г.  </t>
  </si>
  <si>
    <t>10г</t>
  </si>
  <si>
    <t xml:space="preserve">                     МИНИСТЕРСТВО НА ЗЕМЕДЕЛИЕТО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</si>
</sst>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0"/>
  <sheetViews>
    <sheetView tabSelected="1" topLeftCell="A85" workbookViewId="0">
      <selection activeCell="S90" sqref="S90"/>
    </sheetView>
  </sheetViews>
  <sheetFormatPr defaultRowHeight="15" x14ac:dyDescent="0.25"/>
  <cols>
    <col min="1" max="1" width="4.140625" customWidth="1"/>
    <col min="2" max="2" width="11" customWidth="1"/>
    <col min="3" max="3" width="15.5703125" customWidth="1"/>
    <col min="4" max="4" width="12.85546875" customWidth="1"/>
    <col min="5" max="5" width="9.28515625" customWidth="1"/>
    <col min="6" max="6" width="19.42578125" customWidth="1"/>
    <col min="7" max="7" width="20.140625" customWidth="1"/>
    <col min="8" max="8" width="8.5703125" customWidth="1"/>
    <col min="9" max="9" width="11.28515625" customWidth="1"/>
    <col min="11" max="11" width="11.28515625" customWidth="1"/>
  </cols>
  <sheetData>
    <row r="1" spans="1:47" x14ac:dyDescent="0.25">
      <c r="A1" s="47" t="s">
        <v>178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47" x14ac:dyDescent="0.25">
      <c r="A2" s="48" t="s">
        <v>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47" ht="28.5" customHeight="1" x14ac:dyDescent="0.25">
      <c r="A3" s="49" t="s">
        <v>176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47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1"/>
    </row>
    <row r="5" spans="1:47" ht="64.5" customHeight="1" x14ac:dyDescent="0.25">
      <c r="A5" s="36" t="s">
        <v>0</v>
      </c>
      <c r="B5" s="36" t="s">
        <v>1</v>
      </c>
      <c r="C5" s="36" t="s">
        <v>2</v>
      </c>
      <c r="D5" s="28" t="s">
        <v>3</v>
      </c>
      <c r="E5" s="37" t="s">
        <v>4</v>
      </c>
      <c r="F5" s="37" t="s">
        <v>5</v>
      </c>
      <c r="G5" s="36" t="s">
        <v>6</v>
      </c>
      <c r="H5" s="28" t="s">
        <v>78</v>
      </c>
      <c r="I5" s="28" t="s">
        <v>79</v>
      </c>
      <c r="J5" s="29" t="s">
        <v>80</v>
      </c>
      <c r="K5" s="30" t="s">
        <v>81</v>
      </c>
      <c r="L5" s="41" t="s">
        <v>82</v>
      </c>
      <c r="M5" s="38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</row>
    <row r="6" spans="1:47" ht="14.25" customHeight="1" x14ac:dyDescent="0.25">
      <c r="A6" s="36"/>
      <c r="B6" s="36"/>
      <c r="C6" s="36"/>
      <c r="D6" s="28"/>
      <c r="E6" s="37"/>
      <c r="F6" s="37"/>
      <c r="G6" s="36"/>
      <c r="H6" s="28"/>
      <c r="I6" s="28"/>
      <c r="J6" s="29"/>
      <c r="K6" s="30"/>
      <c r="L6" s="41"/>
      <c r="M6" s="38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x14ac:dyDescent="0.25">
      <c r="A7" s="4">
        <v>1</v>
      </c>
      <c r="B7" s="3" t="s">
        <v>43</v>
      </c>
      <c r="C7" s="7" t="s">
        <v>10</v>
      </c>
      <c r="D7" s="8" t="s">
        <v>12</v>
      </c>
      <c r="E7" s="10">
        <v>2.09</v>
      </c>
      <c r="F7" s="7" t="s">
        <v>19</v>
      </c>
      <c r="G7" s="3" t="s">
        <v>7</v>
      </c>
      <c r="H7" s="42" t="s">
        <v>177</v>
      </c>
      <c r="I7" s="25" t="s">
        <v>83</v>
      </c>
      <c r="J7" s="32">
        <v>35</v>
      </c>
      <c r="K7" s="33">
        <f>J7*E7</f>
        <v>73.149999999999991</v>
      </c>
      <c r="L7" s="33">
        <f>K7*20%</f>
        <v>14.629999999999999</v>
      </c>
      <c r="M7" s="40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47" x14ac:dyDescent="0.25">
      <c r="A8" s="2">
        <v>2</v>
      </c>
      <c r="B8" s="3" t="s">
        <v>43</v>
      </c>
      <c r="C8" s="7" t="s">
        <v>10</v>
      </c>
      <c r="D8" s="8" t="s">
        <v>13</v>
      </c>
      <c r="E8" s="10">
        <v>4.5979999999999999</v>
      </c>
      <c r="F8" s="7" t="s">
        <v>17</v>
      </c>
      <c r="G8" s="3" t="s">
        <v>7</v>
      </c>
      <c r="H8" s="42" t="s">
        <v>177</v>
      </c>
      <c r="I8" s="25" t="s">
        <v>83</v>
      </c>
      <c r="J8" s="32">
        <v>35</v>
      </c>
      <c r="K8" s="33">
        <f t="shared" ref="K8:K44" si="0">J8*E8</f>
        <v>160.93</v>
      </c>
      <c r="L8" s="33">
        <f t="shared" ref="L8:L44" si="1">K8*20%</f>
        <v>32.186</v>
      </c>
      <c r="M8" s="40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47" x14ac:dyDescent="0.25">
      <c r="A9" s="4">
        <v>3</v>
      </c>
      <c r="B9" s="3" t="s">
        <v>43</v>
      </c>
      <c r="C9" s="7" t="s">
        <v>10</v>
      </c>
      <c r="D9" s="8" t="s">
        <v>14</v>
      </c>
      <c r="E9" s="10">
        <v>1.401</v>
      </c>
      <c r="F9" s="7" t="s">
        <v>18</v>
      </c>
      <c r="G9" s="3" t="s">
        <v>7</v>
      </c>
      <c r="H9" s="42" t="s">
        <v>177</v>
      </c>
      <c r="I9" s="25" t="s">
        <v>83</v>
      </c>
      <c r="J9" s="32">
        <v>35</v>
      </c>
      <c r="K9" s="33">
        <f t="shared" si="0"/>
        <v>49.035000000000004</v>
      </c>
      <c r="L9" s="33">
        <f t="shared" si="1"/>
        <v>9.8070000000000022</v>
      </c>
      <c r="M9" s="40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x14ac:dyDescent="0.25">
      <c r="A10" s="2">
        <v>4</v>
      </c>
      <c r="B10" s="3" t="s">
        <v>43</v>
      </c>
      <c r="C10" s="7" t="s">
        <v>10</v>
      </c>
      <c r="D10" s="8" t="s">
        <v>15</v>
      </c>
      <c r="E10" s="10">
        <v>3.5019999999999998</v>
      </c>
      <c r="F10" s="7" t="s">
        <v>18</v>
      </c>
      <c r="G10" s="3" t="s">
        <v>7</v>
      </c>
      <c r="H10" s="42" t="s">
        <v>177</v>
      </c>
      <c r="I10" s="25" t="s">
        <v>83</v>
      </c>
      <c r="J10" s="32">
        <v>35</v>
      </c>
      <c r="K10" s="33">
        <f t="shared" si="0"/>
        <v>122.57</v>
      </c>
      <c r="L10" s="33">
        <f t="shared" si="1"/>
        <v>24.513999999999999</v>
      </c>
      <c r="M10" s="40"/>
      <c r="N10" s="43"/>
      <c r="O10" s="43"/>
      <c r="P10" s="43"/>
      <c r="Q10" s="43"/>
      <c r="R10" s="43"/>
      <c r="S10" s="43"/>
      <c r="T10" s="43"/>
      <c r="U10" s="43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x14ac:dyDescent="0.25">
      <c r="A11" s="4">
        <v>5</v>
      </c>
      <c r="B11" s="3" t="s">
        <v>43</v>
      </c>
      <c r="C11" s="7" t="s">
        <v>11</v>
      </c>
      <c r="D11" s="8" t="s">
        <v>16</v>
      </c>
      <c r="E11" s="10">
        <v>0.995</v>
      </c>
      <c r="F11" s="7" t="s">
        <v>20</v>
      </c>
      <c r="G11" s="3" t="s">
        <v>7</v>
      </c>
      <c r="H11" s="42" t="s">
        <v>177</v>
      </c>
      <c r="I11" s="25" t="s">
        <v>83</v>
      </c>
      <c r="J11" s="32">
        <v>35</v>
      </c>
      <c r="K11" s="33">
        <f t="shared" si="0"/>
        <v>34.825000000000003</v>
      </c>
      <c r="L11" s="33">
        <f t="shared" si="1"/>
        <v>6.9650000000000007</v>
      </c>
      <c r="M11" s="40"/>
      <c r="N11" s="43"/>
      <c r="O11" s="43"/>
      <c r="P11" s="43"/>
      <c r="Q11" s="43"/>
      <c r="R11" s="43"/>
      <c r="S11" s="43"/>
      <c r="T11" s="43"/>
      <c r="U11" s="43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47" x14ac:dyDescent="0.25">
      <c r="A12" s="2">
        <v>6</v>
      </c>
      <c r="B12" s="3" t="s">
        <v>44</v>
      </c>
      <c r="C12" s="7" t="s">
        <v>21</v>
      </c>
      <c r="D12" s="8" t="s">
        <v>23</v>
      </c>
      <c r="E12" s="10">
        <v>23.422000000000001</v>
      </c>
      <c r="F12" s="3" t="s">
        <v>29</v>
      </c>
      <c r="G12" s="3" t="s">
        <v>7</v>
      </c>
      <c r="H12" s="42" t="s">
        <v>177</v>
      </c>
      <c r="I12" s="25" t="s">
        <v>83</v>
      </c>
      <c r="J12" s="32">
        <v>35</v>
      </c>
      <c r="K12" s="33">
        <f t="shared" si="0"/>
        <v>819.77</v>
      </c>
      <c r="L12" s="33">
        <f t="shared" si="1"/>
        <v>163.95400000000001</v>
      </c>
      <c r="M12" s="40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x14ac:dyDescent="0.25">
      <c r="A13" s="4">
        <v>7</v>
      </c>
      <c r="B13" s="3" t="s">
        <v>44</v>
      </c>
      <c r="C13" s="7" t="s">
        <v>21</v>
      </c>
      <c r="D13" s="8" t="s">
        <v>24</v>
      </c>
      <c r="E13" s="10">
        <v>23.282</v>
      </c>
      <c r="F13" s="3" t="s">
        <v>31</v>
      </c>
      <c r="G13" s="3" t="s">
        <v>7</v>
      </c>
      <c r="H13" s="42" t="s">
        <v>177</v>
      </c>
      <c r="I13" s="25" t="s">
        <v>83</v>
      </c>
      <c r="J13" s="32">
        <v>35</v>
      </c>
      <c r="K13" s="33">
        <f t="shared" si="0"/>
        <v>814.87</v>
      </c>
      <c r="L13" s="33">
        <f t="shared" si="1"/>
        <v>162.97400000000002</v>
      </c>
      <c r="M13" s="40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x14ac:dyDescent="0.25">
      <c r="A14" s="2">
        <v>8</v>
      </c>
      <c r="B14" s="3" t="s">
        <v>44</v>
      </c>
      <c r="C14" s="7" t="s">
        <v>21</v>
      </c>
      <c r="D14" s="8" t="s">
        <v>25</v>
      </c>
      <c r="E14" s="10">
        <v>7.3150000000000004</v>
      </c>
      <c r="F14" s="3" t="s">
        <v>31</v>
      </c>
      <c r="G14" s="3" t="s">
        <v>7</v>
      </c>
      <c r="H14" s="42" t="s">
        <v>177</v>
      </c>
      <c r="I14" s="25" t="s">
        <v>83</v>
      </c>
      <c r="J14" s="32">
        <v>35</v>
      </c>
      <c r="K14" s="33">
        <f t="shared" si="0"/>
        <v>256.02500000000003</v>
      </c>
      <c r="L14" s="33">
        <f t="shared" si="1"/>
        <v>51.205000000000013</v>
      </c>
      <c r="M14" s="40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47" x14ac:dyDescent="0.25">
      <c r="A15" s="4">
        <v>9</v>
      </c>
      <c r="B15" s="3" t="s">
        <v>44</v>
      </c>
      <c r="C15" s="7" t="s">
        <v>21</v>
      </c>
      <c r="D15" s="8" t="s">
        <v>26</v>
      </c>
      <c r="E15" s="10">
        <v>2.048</v>
      </c>
      <c r="F15" s="3" t="s">
        <v>31</v>
      </c>
      <c r="G15" s="3" t="s">
        <v>7</v>
      </c>
      <c r="H15" s="42" t="s">
        <v>177</v>
      </c>
      <c r="I15" s="25" t="s">
        <v>83</v>
      </c>
      <c r="J15" s="32">
        <v>35</v>
      </c>
      <c r="K15" s="33">
        <f t="shared" si="0"/>
        <v>71.680000000000007</v>
      </c>
      <c r="L15" s="33">
        <f t="shared" si="1"/>
        <v>14.336000000000002</v>
      </c>
      <c r="M15" s="40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47" x14ac:dyDescent="0.25">
      <c r="A16" s="2">
        <v>10</v>
      </c>
      <c r="B16" s="3" t="s">
        <v>44</v>
      </c>
      <c r="C16" s="7" t="s">
        <v>21</v>
      </c>
      <c r="D16" s="8" t="s">
        <v>27</v>
      </c>
      <c r="E16" s="10">
        <v>16.931000000000001</v>
      </c>
      <c r="F16" s="3" t="s">
        <v>32</v>
      </c>
      <c r="G16" s="3" t="s">
        <v>7</v>
      </c>
      <c r="H16" s="42" t="s">
        <v>177</v>
      </c>
      <c r="I16" s="25" t="s">
        <v>83</v>
      </c>
      <c r="J16" s="32">
        <v>35</v>
      </c>
      <c r="K16" s="33">
        <f t="shared" si="0"/>
        <v>592.58500000000004</v>
      </c>
      <c r="L16" s="33">
        <f t="shared" si="1"/>
        <v>118.51700000000001</v>
      </c>
      <c r="M16" s="40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x14ac:dyDescent="0.25">
      <c r="A17" s="4">
        <v>11</v>
      </c>
      <c r="B17" s="3" t="s">
        <v>44</v>
      </c>
      <c r="C17" s="7" t="s">
        <v>22</v>
      </c>
      <c r="D17" s="9" t="s">
        <v>30</v>
      </c>
      <c r="E17" s="10">
        <v>4.79</v>
      </c>
      <c r="F17" s="3" t="s">
        <v>33</v>
      </c>
      <c r="G17" s="3" t="s">
        <v>7</v>
      </c>
      <c r="H17" s="42" t="s">
        <v>177</v>
      </c>
      <c r="I17" s="25" t="s">
        <v>83</v>
      </c>
      <c r="J17" s="32">
        <v>35</v>
      </c>
      <c r="K17" s="33">
        <f t="shared" si="0"/>
        <v>167.65</v>
      </c>
      <c r="L17" s="33">
        <f t="shared" si="1"/>
        <v>33.53</v>
      </c>
      <c r="M17" s="40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x14ac:dyDescent="0.25">
      <c r="A18" s="2">
        <v>12</v>
      </c>
      <c r="B18" s="3" t="s">
        <v>44</v>
      </c>
      <c r="C18" s="7" t="s">
        <v>22</v>
      </c>
      <c r="D18" s="8" t="s">
        <v>28</v>
      </c>
      <c r="E18" s="10">
        <v>4.3899999999999997</v>
      </c>
      <c r="F18" s="3" t="s">
        <v>34</v>
      </c>
      <c r="G18" s="3" t="s">
        <v>7</v>
      </c>
      <c r="H18" s="42" t="s">
        <v>177</v>
      </c>
      <c r="I18" s="25" t="s">
        <v>83</v>
      </c>
      <c r="J18" s="32">
        <v>35</v>
      </c>
      <c r="K18" s="33">
        <f t="shared" si="0"/>
        <v>153.64999999999998</v>
      </c>
      <c r="L18" s="33">
        <f t="shared" si="1"/>
        <v>30.729999999999997</v>
      </c>
      <c r="M18" s="40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7" x14ac:dyDescent="0.25">
      <c r="A19" s="4">
        <v>13</v>
      </c>
      <c r="B19" s="3" t="s">
        <v>45</v>
      </c>
      <c r="C19" s="6" t="s">
        <v>35</v>
      </c>
      <c r="D19" s="5" t="s">
        <v>66</v>
      </c>
      <c r="E19" s="10">
        <v>1.0009999999999999</v>
      </c>
      <c r="F19" s="3" t="s">
        <v>38</v>
      </c>
      <c r="G19" s="3" t="s">
        <v>7</v>
      </c>
      <c r="H19" s="42" t="s">
        <v>177</v>
      </c>
      <c r="I19" s="25" t="s">
        <v>83</v>
      </c>
      <c r="J19" s="32">
        <v>46</v>
      </c>
      <c r="K19" s="33">
        <f t="shared" si="0"/>
        <v>46.045999999999992</v>
      </c>
      <c r="L19" s="33">
        <f t="shared" si="1"/>
        <v>9.2091999999999992</v>
      </c>
      <c r="M19" s="40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7" x14ac:dyDescent="0.25">
      <c r="A20" s="2">
        <v>14</v>
      </c>
      <c r="B20" s="3" t="s">
        <v>45</v>
      </c>
      <c r="C20" s="6" t="s">
        <v>36</v>
      </c>
      <c r="D20" s="5" t="s">
        <v>67</v>
      </c>
      <c r="E20" s="10">
        <v>2.2999999999999998</v>
      </c>
      <c r="F20" s="3" t="s">
        <v>39</v>
      </c>
      <c r="G20" s="3" t="s">
        <v>7</v>
      </c>
      <c r="H20" s="42" t="s">
        <v>177</v>
      </c>
      <c r="I20" s="25" t="s">
        <v>83</v>
      </c>
      <c r="J20" s="32">
        <v>46</v>
      </c>
      <c r="K20" s="33">
        <f t="shared" si="0"/>
        <v>105.8</v>
      </c>
      <c r="L20" s="33">
        <f t="shared" si="1"/>
        <v>21.16</v>
      </c>
      <c r="M20" s="40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x14ac:dyDescent="0.25">
      <c r="A21" s="4">
        <v>15</v>
      </c>
      <c r="B21" s="3" t="s">
        <v>45</v>
      </c>
      <c r="C21" s="6" t="s">
        <v>36</v>
      </c>
      <c r="D21" s="8" t="s">
        <v>68</v>
      </c>
      <c r="E21" s="11">
        <v>1.1000000000000001</v>
      </c>
      <c r="F21" s="3" t="s">
        <v>40</v>
      </c>
      <c r="G21" s="3" t="s">
        <v>7</v>
      </c>
      <c r="H21" s="42" t="s">
        <v>177</v>
      </c>
      <c r="I21" s="25" t="s">
        <v>83</v>
      </c>
      <c r="J21" s="32">
        <v>46</v>
      </c>
      <c r="K21" s="33">
        <f t="shared" si="0"/>
        <v>50.6</v>
      </c>
      <c r="L21" s="33">
        <f t="shared" si="1"/>
        <v>10.120000000000001</v>
      </c>
      <c r="M21" s="40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7" x14ac:dyDescent="0.25">
      <c r="A22" s="2">
        <v>16</v>
      </c>
      <c r="B22" s="3" t="s">
        <v>45</v>
      </c>
      <c r="C22" s="6" t="s">
        <v>36</v>
      </c>
      <c r="D22" s="9" t="s">
        <v>167</v>
      </c>
      <c r="E22" s="11">
        <v>1.3009999999999999</v>
      </c>
      <c r="F22" s="3" t="s">
        <v>40</v>
      </c>
      <c r="G22" s="3" t="s">
        <v>7</v>
      </c>
      <c r="H22" s="42" t="s">
        <v>177</v>
      </c>
      <c r="I22" s="25" t="s">
        <v>83</v>
      </c>
      <c r="J22" s="32">
        <v>46</v>
      </c>
      <c r="K22" s="33">
        <f t="shared" si="0"/>
        <v>59.845999999999997</v>
      </c>
      <c r="L22" s="33">
        <f t="shared" si="1"/>
        <v>11.969200000000001</v>
      </c>
      <c r="M22" s="40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7" x14ac:dyDescent="0.25">
      <c r="A23" s="4">
        <v>17</v>
      </c>
      <c r="B23" s="3" t="s">
        <v>45</v>
      </c>
      <c r="C23" s="6" t="s">
        <v>36</v>
      </c>
      <c r="D23" s="5" t="s">
        <v>69</v>
      </c>
      <c r="E23" s="10">
        <v>0.78700000000000003</v>
      </c>
      <c r="F23" s="3" t="s">
        <v>41</v>
      </c>
      <c r="G23" s="3" t="s">
        <v>7</v>
      </c>
      <c r="H23" s="42" t="s">
        <v>177</v>
      </c>
      <c r="I23" s="25" t="s">
        <v>83</v>
      </c>
      <c r="J23" s="32">
        <v>46</v>
      </c>
      <c r="K23" s="33">
        <f t="shared" si="0"/>
        <v>36.201999999999998</v>
      </c>
      <c r="L23" s="33">
        <f t="shared" si="1"/>
        <v>7.2404000000000002</v>
      </c>
      <c r="M23" s="40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7" x14ac:dyDescent="0.25">
      <c r="A24" s="2">
        <v>18</v>
      </c>
      <c r="B24" s="3" t="s">
        <v>45</v>
      </c>
      <c r="C24" s="6" t="s">
        <v>37</v>
      </c>
      <c r="D24" s="5" t="s">
        <v>70</v>
      </c>
      <c r="E24" s="10">
        <v>1.4990000000000001</v>
      </c>
      <c r="F24" s="3" t="s">
        <v>42</v>
      </c>
      <c r="G24" s="3" t="s">
        <v>7</v>
      </c>
      <c r="H24" s="42" t="s">
        <v>177</v>
      </c>
      <c r="I24" s="25" t="s">
        <v>83</v>
      </c>
      <c r="J24" s="32">
        <v>46</v>
      </c>
      <c r="K24" s="33">
        <f t="shared" si="0"/>
        <v>68.954000000000008</v>
      </c>
      <c r="L24" s="33">
        <f t="shared" si="1"/>
        <v>13.790800000000003</v>
      </c>
      <c r="M24" s="40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7" x14ac:dyDescent="0.25">
      <c r="A25" s="4">
        <v>19</v>
      </c>
      <c r="B25" s="3" t="s">
        <v>45</v>
      </c>
      <c r="C25" s="6" t="s">
        <v>37</v>
      </c>
      <c r="D25" s="5" t="s">
        <v>71</v>
      </c>
      <c r="E25" s="10">
        <v>1.1990000000000001</v>
      </c>
      <c r="F25" s="3" t="s">
        <v>42</v>
      </c>
      <c r="G25" s="3" t="s">
        <v>7</v>
      </c>
      <c r="H25" s="42" t="s">
        <v>177</v>
      </c>
      <c r="I25" s="25" t="s">
        <v>83</v>
      </c>
      <c r="J25" s="32">
        <v>46</v>
      </c>
      <c r="K25" s="33">
        <f t="shared" si="0"/>
        <v>55.154000000000003</v>
      </c>
      <c r="L25" s="33">
        <f t="shared" si="1"/>
        <v>11.030800000000001</v>
      </c>
      <c r="M25" s="40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</row>
    <row r="26" spans="1:47" s="1" customFormat="1" x14ac:dyDescent="0.25">
      <c r="A26" s="2">
        <v>20</v>
      </c>
      <c r="B26" s="7" t="s">
        <v>48</v>
      </c>
      <c r="C26" s="7" t="s">
        <v>46</v>
      </c>
      <c r="D26" s="8" t="s">
        <v>72</v>
      </c>
      <c r="E26" s="10">
        <v>12.000999999999999</v>
      </c>
      <c r="F26" s="25" t="s">
        <v>54</v>
      </c>
      <c r="G26" s="7" t="s">
        <v>47</v>
      </c>
      <c r="H26" s="42" t="s">
        <v>177</v>
      </c>
      <c r="I26" s="25" t="s">
        <v>83</v>
      </c>
      <c r="J26" s="32">
        <v>41</v>
      </c>
      <c r="K26" s="33">
        <f t="shared" si="0"/>
        <v>492.041</v>
      </c>
      <c r="L26" s="33">
        <f t="shared" si="1"/>
        <v>98.408200000000008</v>
      </c>
      <c r="M26" s="40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s="1" customFormat="1" x14ac:dyDescent="0.25">
      <c r="A27" s="4">
        <v>21</v>
      </c>
      <c r="B27" s="7" t="s">
        <v>48</v>
      </c>
      <c r="C27" s="7" t="s">
        <v>48</v>
      </c>
      <c r="D27" s="14" t="s">
        <v>73</v>
      </c>
      <c r="E27" s="16">
        <v>13.013999999999999</v>
      </c>
      <c r="F27" s="25" t="s">
        <v>55</v>
      </c>
      <c r="G27" s="15" t="s">
        <v>49</v>
      </c>
      <c r="H27" s="42" t="s">
        <v>177</v>
      </c>
      <c r="I27" s="25" t="s">
        <v>83</v>
      </c>
      <c r="J27" s="32">
        <v>41</v>
      </c>
      <c r="K27" s="33">
        <f t="shared" si="0"/>
        <v>533.57399999999996</v>
      </c>
      <c r="L27" s="33">
        <f t="shared" si="1"/>
        <v>106.7148</v>
      </c>
      <c r="M27" s="40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  <row r="28" spans="1:47" s="1" customFormat="1" x14ac:dyDescent="0.25">
      <c r="A28" s="2">
        <v>22</v>
      </c>
      <c r="B28" s="7" t="s">
        <v>48</v>
      </c>
      <c r="C28" s="7" t="s">
        <v>48</v>
      </c>
      <c r="D28" s="14" t="s">
        <v>74</v>
      </c>
      <c r="E28" s="16">
        <v>10.483000000000001</v>
      </c>
      <c r="F28" s="25" t="s">
        <v>56</v>
      </c>
      <c r="G28" s="15" t="s">
        <v>49</v>
      </c>
      <c r="H28" s="42" t="s">
        <v>177</v>
      </c>
      <c r="I28" s="25" t="s">
        <v>83</v>
      </c>
      <c r="J28" s="32">
        <v>41</v>
      </c>
      <c r="K28" s="33">
        <f t="shared" si="0"/>
        <v>429.803</v>
      </c>
      <c r="L28" s="33">
        <f t="shared" si="1"/>
        <v>85.960599999999999</v>
      </c>
      <c r="M28" s="40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</row>
    <row r="29" spans="1:47" s="1" customFormat="1" x14ac:dyDescent="0.25">
      <c r="A29" s="4">
        <v>23</v>
      </c>
      <c r="B29" s="7" t="s">
        <v>48</v>
      </c>
      <c r="C29" s="7" t="s">
        <v>50</v>
      </c>
      <c r="D29" s="8" t="s">
        <v>75</v>
      </c>
      <c r="E29" s="10">
        <v>2.9990000000000001</v>
      </c>
      <c r="F29" s="25" t="s">
        <v>57</v>
      </c>
      <c r="G29" s="7" t="s">
        <v>51</v>
      </c>
      <c r="H29" s="42" t="s">
        <v>177</v>
      </c>
      <c r="I29" s="25" t="s">
        <v>83</v>
      </c>
      <c r="J29" s="32">
        <v>41</v>
      </c>
      <c r="K29" s="33">
        <f t="shared" si="0"/>
        <v>122.959</v>
      </c>
      <c r="L29" s="33">
        <f t="shared" si="1"/>
        <v>24.591800000000003</v>
      </c>
      <c r="M29" s="40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</row>
    <row r="30" spans="1:47" s="1" customFormat="1" x14ac:dyDescent="0.25">
      <c r="A30" s="2">
        <v>24</v>
      </c>
      <c r="B30" s="7" t="s">
        <v>48</v>
      </c>
      <c r="C30" s="7" t="s">
        <v>52</v>
      </c>
      <c r="D30" s="8" t="s">
        <v>168</v>
      </c>
      <c r="E30" s="10">
        <v>1.163</v>
      </c>
      <c r="F30" s="24" t="s">
        <v>58</v>
      </c>
      <c r="G30" s="7" t="s">
        <v>53</v>
      </c>
      <c r="H30" s="42" t="s">
        <v>177</v>
      </c>
      <c r="I30" s="25" t="s">
        <v>83</v>
      </c>
      <c r="J30" s="32">
        <v>41</v>
      </c>
      <c r="K30" s="33">
        <f t="shared" si="0"/>
        <v>47.683</v>
      </c>
      <c r="L30" s="33">
        <f t="shared" si="1"/>
        <v>9.5366</v>
      </c>
      <c r="M30" s="40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s="1" customFormat="1" x14ac:dyDescent="0.25">
      <c r="A31" s="4">
        <v>25</v>
      </c>
      <c r="B31" s="7" t="s">
        <v>59</v>
      </c>
      <c r="C31" s="7" t="s">
        <v>59</v>
      </c>
      <c r="D31" s="8" t="s">
        <v>76</v>
      </c>
      <c r="E31" s="10">
        <v>2.94</v>
      </c>
      <c r="F31" s="26" t="s">
        <v>88</v>
      </c>
      <c r="G31" s="3" t="s">
        <v>7</v>
      </c>
      <c r="H31" s="42" t="s">
        <v>177</v>
      </c>
      <c r="I31" s="25" t="s">
        <v>83</v>
      </c>
      <c r="J31" s="32">
        <v>46</v>
      </c>
      <c r="K31" s="33">
        <f t="shared" si="0"/>
        <v>135.24</v>
      </c>
      <c r="L31" s="33">
        <f t="shared" si="1"/>
        <v>27.048000000000002</v>
      </c>
      <c r="M31" s="40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</row>
    <row r="32" spans="1:47" s="1" customFormat="1" x14ac:dyDescent="0.25">
      <c r="A32" s="2">
        <v>26</v>
      </c>
      <c r="B32" s="7" t="s">
        <v>59</v>
      </c>
      <c r="C32" s="7" t="s">
        <v>59</v>
      </c>
      <c r="D32" s="9" t="s">
        <v>89</v>
      </c>
      <c r="E32" s="10">
        <v>3.92</v>
      </c>
      <c r="F32" s="26" t="s">
        <v>88</v>
      </c>
      <c r="G32" s="3" t="s">
        <v>7</v>
      </c>
      <c r="H32" s="42" t="s">
        <v>177</v>
      </c>
      <c r="I32" s="25" t="s">
        <v>83</v>
      </c>
      <c r="J32" s="32">
        <v>46</v>
      </c>
      <c r="K32" s="33">
        <f t="shared" si="0"/>
        <v>180.32</v>
      </c>
      <c r="L32" s="33">
        <f t="shared" si="1"/>
        <v>36.064</v>
      </c>
      <c r="M32" s="40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</row>
    <row r="33" spans="1:47" s="1" customFormat="1" x14ac:dyDescent="0.25">
      <c r="A33" s="4">
        <v>27</v>
      </c>
      <c r="B33" s="7" t="s">
        <v>59</v>
      </c>
      <c r="C33" s="7" t="s">
        <v>59</v>
      </c>
      <c r="D33" s="8" t="s">
        <v>84</v>
      </c>
      <c r="E33" s="10">
        <v>1.96</v>
      </c>
      <c r="F33" s="26" t="s">
        <v>88</v>
      </c>
      <c r="G33" s="3" t="s">
        <v>7</v>
      </c>
      <c r="H33" s="42" t="s">
        <v>177</v>
      </c>
      <c r="I33" s="25" t="s">
        <v>83</v>
      </c>
      <c r="J33" s="32">
        <v>46</v>
      </c>
      <c r="K33" s="33">
        <f t="shared" si="0"/>
        <v>90.16</v>
      </c>
      <c r="L33" s="33">
        <f t="shared" si="1"/>
        <v>18.032</v>
      </c>
      <c r="M33" s="40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s="1" customFormat="1" x14ac:dyDescent="0.25">
      <c r="A34" s="2">
        <v>28</v>
      </c>
      <c r="B34" s="7" t="s">
        <v>59</v>
      </c>
      <c r="C34" s="7" t="s">
        <v>59</v>
      </c>
      <c r="D34" s="8" t="s">
        <v>85</v>
      </c>
      <c r="E34" s="10">
        <v>2.9249999999999998</v>
      </c>
      <c r="F34" s="26" t="s">
        <v>88</v>
      </c>
      <c r="G34" s="3" t="s">
        <v>7</v>
      </c>
      <c r="H34" s="42" t="s">
        <v>177</v>
      </c>
      <c r="I34" s="25" t="s">
        <v>83</v>
      </c>
      <c r="J34" s="32">
        <v>46</v>
      </c>
      <c r="K34" s="33">
        <f t="shared" si="0"/>
        <v>134.54999999999998</v>
      </c>
      <c r="L34" s="33">
        <f t="shared" si="1"/>
        <v>26.909999999999997</v>
      </c>
      <c r="M34" s="40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s="1" customFormat="1" x14ac:dyDescent="0.25">
      <c r="A35" s="4">
        <v>29</v>
      </c>
      <c r="B35" s="7" t="s">
        <v>59</v>
      </c>
      <c r="C35" s="7" t="s">
        <v>59</v>
      </c>
      <c r="D35" s="8" t="s">
        <v>86</v>
      </c>
      <c r="E35" s="10">
        <v>2.9409999999999998</v>
      </c>
      <c r="F35" s="26" t="s">
        <v>90</v>
      </c>
      <c r="G35" s="3" t="s">
        <v>7</v>
      </c>
      <c r="H35" s="42" t="s">
        <v>177</v>
      </c>
      <c r="I35" s="25" t="s">
        <v>83</v>
      </c>
      <c r="J35" s="32">
        <v>46</v>
      </c>
      <c r="K35" s="33">
        <f t="shared" si="0"/>
        <v>135.286</v>
      </c>
      <c r="L35" s="33">
        <f t="shared" si="1"/>
        <v>27.057200000000002</v>
      </c>
      <c r="M35" s="40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s="1" customFormat="1" x14ac:dyDescent="0.25">
      <c r="A36" s="2">
        <v>30</v>
      </c>
      <c r="B36" s="7" t="s">
        <v>59</v>
      </c>
      <c r="C36" s="7" t="s">
        <v>59</v>
      </c>
      <c r="D36" s="8" t="s">
        <v>87</v>
      </c>
      <c r="E36" s="10">
        <v>0.49099999999999999</v>
      </c>
      <c r="F36" s="26" t="s">
        <v>90</v>
      </c>
      <c r="G36" s="3" t="s">
        <v>7</v>
      </c>
      <c r="H36" s="42" t="s">
        <v>177</v>
      </c>
      <c r="I36" s="25" t="s">
        <v>83</v>
      </c>
      <c r="J36" s="32">
        <v>46</v>
      </c>
      <c r="K36" s="33">
        <f t="shared" si="0"/>
        <v>22.585999999999999</v>
      </c>
      <c r="L36" s="33">
        <f t="shared" si="1"/>
        <v>4.5171999999999999</v>
      </c>
      <c r="M36" s="40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s="1" customFormat="1" x14ac:dyDescent="0.25">
      <c r="A37" s="4">
        <v>31</v>
      </c>
      <c r="B37" s="7" t="s">
        <v>59</v>
      </c>
      <c r="C37" s="7" t="s">
        <v>60</v>
      </c>
      <c r="D37" s="8" t="s">
        <v>166</v>
      </c>
      <c r="E37" s="10">
        <v>2.665</v>
      </c>
      <c r="F37" s="26" t="s">
        <v>91</v>
      </c>
      <c r="G37" s="3" t="s">
        <v>7</v>
      </c>
      <c r="H37" s="42" t="s">
        <v>177</v>
      </c>
      <c r="I37" s="25" t="s">
        <v>83</v>
      </c>
      <c r="J37" s="32">
        <v>46</v>
      </c>
      <c r="K37" s="33">
        <f t="shared" si="0"/>
        <v>122.59</v>
      </c>
      <c r="L37" s="33">
        <f t="shared" si="1"/>
        <v>24.518000000000001</v>
      </c>
      <c r="M37" s="40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s="1" customFormat="1" x14ac:dyDescent="0.25">
      <c r="A38" s="2">
        <v>32</v>
      </c>
      <c r="B38" s="7" t="s">
        <v>59</v>
      </c>
      <c r="C38" s="7" t="s">
        <v>61</v>
      </c>
      <c r="D38" s="8" t="s">
        <v>169</v>
      </c>
      <c r="E38" s="10">
        <v>2</v>
      </c>
      <c r="F38" s="26" t="s">
        <v>92</v>
      </c>
      <c r="G38" s="3" t="s">
        <v>7</v>
      </c>
      <c r="H38" s="42" t="s">
        <v>177</v>
      </c>
      <c r="I38" s="25" t="s">
        <v>83</v>
      </c>
      <c r="J38" s="32">
        <v>46</v>
      </c>
      <c r="K38" s="33">
        <f t="shared" si="0"/>
        <v>92</v>
      </c>
      <c r="L38" s="33">
        <f t="shared" si="1"/>
        <v>18.400000000000002</v>
      </c>
      <c r="M38" s="40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s="1" customFormat="1" x14ac:dyDescent="0.25">
      <c r="A39" s="4">
        <v>33</v>
      </c>
      <c r="B39" s="7" t="s">
        <v>59</v>
      </c>
      <c r="C39" s="7" t="s">
        <v>61</v>
      </c>
      <c r="D39" s="8" t="s">
        <v>170</v>
      </c>
      <c r="E39" s="10">
        <v>1.5</v>
      </c>
      <c r="F39" s="26" t="s">
        <v>93</v>
      </c>
      <c r="G39" s="3" t="s">
        <v>7</v>
      </c>
      <c r="H39" s="42" t="s">
        <v>177</v>
      </c>
      <c r="I39" s="25" t="s">
        <v>83</v>
      </c>
      <c r="J39" s="32">
        <v>46</v>
      </c>
      <c r="K39" s="33">
        <f t="shared" si="0"/>
        <v>69</v>
      </c>
      <c r="L39" s="33">
        <f t="shared" si="1"/>
        <v>13.8</v>
      </c>
      <c r="M39" s="40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s="1" customFormat="1" x14ac:dyDescent="0.25">
      <c r="A40" s="2">
        <v>34</v>
      </c>
      <c r="B40" s="7" t="s">
        <v>59</v>
      </c>
      <c r="C40" s="7" t="s">
        <v>62</v>
      </c>
      <c r="D40" s="8" t="s">
        <v>171</v>
      </c>
      <c r="E40" s="10">
        <v>2.02</v>
      </c>
      <c r="F40" s="26" t="s">
        <v>94</v>
      </c>
      <c r="G40" s="3" t="s">
        <v>7</v>
      </c>
      <c r="H40" s="42" t="s">
        <v>177</v>
      </c>
      <c r="I40" s="25" t="s">
        <v>83</v>
      </c>
      <c r="J40" s="32">
        <v>46</v>
      </c>
      <c r="K40" s="33">
        <f t="shared" si="0"/>
        <v>92.92</v>
      </c>
      <c r="L40" s="33">
        <f t="shared" si="1"/>
        <v>18.584</v>
      </c>
      <c r="M40" s="40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s="1" customFormat="1" x14ac:dyDescent="0.25">
      <c r="A41" s="4">
        <v>35</v>
      </c>
      <c r="B41" s="7" t="s">
        <v>59</v>
      </c>
      <c r="C41" s="7" t="s">
        <v>62</v>
      </c>
      <c r="D41" s="8" t="s">
        <v>172</v>
      </c>
      <c r="E41" s="10">
        <v>1</v>
      </c>
      <c r="F41" s="26" t="s">
        <v>95</v>
      </c>
      <c r="G41" s="3" t="s">
        <v>7</v>
      </c>
      <c r="H41" s="42" t="s">
        <v>177</v>
      </c>
      <c r="I41" s="25" t="s">
        <v>83</v>
      </c>
      <c r="J41" s="32">
        <v>46</v>
      </c>
      <c r="K41" s="33">
        <f t="shared" si="0"/>
        <v>46</v>
      </c>
      <c r="L41" s="33">
        <f t="shared" si="1"/>
        <v>9.2000000000000011</v>
      </c>
      <c r="M41" s="40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s="1" customFormat="1" x14ac:dyDescent="0.25">
      <c r="A42" s="2">
        <v>36</v>
      </c>
      <c r="B42" s="7" t="s">
        <v>59</v>
      </c>
      <c r="C42" s="7" t="s">
        <v>62</v>
      </c>
      <c r="D42" s="8" t="s">
        <v>173</v>
      </c>
      <c r="E42" s="10">
        <v>3.9990000000000001</v>
      </c>
      <c r="F42" s="26" t="s">
        <v>96</v>
      </c>
      <c r="G42" s="3" t="s">
        <v>7</v>
      </c>
      <c r="H42" s="42" t="s">
        <v>177</v>
      </c>
      <c r="I42" s="25" t="s">
        <v>83</v>
      </c>
      <c r="J42" s="32">
        <v>46</v>
      </c>
      <c r="K42" s="33">
        <f t="shared" si="0"/>
        <v>183.95400000000001</v>
      </c>
      <c r="L42" s="33">
        <f t="shared" si="1"/>
        <v>36.790800000000004</v>
      </c>
      <c r="M42" s="40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s="1" customFormat="1" ht="16.5" customHeight="1" x14ac:dyDescent="0.25">
      <c r="A43" s="4">
        <v>37</v>
      </c>
      <c r="B43" s="7" t="s">
        <v>59</v>
      </c>
      <c r="C43" s="7" t="s">
        <v>62</v>
      </c>
      <c r="D43" s="8" t="s">
        <v>174</v>
      </c>
      <c r="E43" s="10">
        <v>8.8000000000000007</v>
      </c>
      <c r="F43" s="26" t="s">
        <v>97</v>
      </c>
      <c r="G43" s="3" t="s">
        <v>7</v>
      </c>
      <c r="H43" s="42" t="s">
        <v>177</v>
      </c>
      <c r="I43" s="25" t="s">
        <v>83</v>
      </c>
      <c r="J43" s="32">
        <v>46</v>
      </c>
      <c r="K43" s="33">
        <f t="shared" si="0"/>
        <v>404.8</v>
      </c>
      <c r="L43" s="33">
        <f t="shared" si="1"/>
        <v>80.960000000000008</v>
      </c>
      <c r="M43" s="40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s="1" customFormat="1" x14ac:dyDescent="0.25">
      <c r="A44" s="2">
        <v>38</v>
      </c>
      <c r="B44" s="7" t="s">
        <v>59</v>
      </c>
      <c r="C44" s="7" t="s">
        <v>62</v>
      </c>
      <c r="D44" s="8" t="s">
        <v>175</v>
      </c>
      <c r="E44" s="10">
        <v>2.57</v>
      </c>
      <c r="F44" s="26" t="s">
        <v>98</v>
      </c>
      <c r="G44" s="3" t="s">
        <v>7</v>
      </c>
      <c r="H44" s="42" t="s">
        <v>177</v>
      </c>
      <c r="I44" s="25" t="s">
        <v>83</v>
      </c>
      <c r="J44" s="32">
        <v>46</v>
      </c>
      <c r="K44" s="33">
        <f t="shared" si="0"/>
        <v>118.22</v>
      </c>
      <c r="L44" s="33">
        <f t="shared" si="1"/>
        <v>23.644000000000002</v>
      </c>
      <c r="M44" s="40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s="1" customFormat="1" x14ac:dyDescent="0.25">
      <c r="A45" s="4">
        <v>39</v>
      </c>
      <c r="B45" s="7" t="s">
        <v>59</v>
      </c>
      <c r="C45" s="7" t="s">
        <v>63</v>
      </c>
      <c r="D45" s="8" t="s">
        <v>99</v>
      </c>
      <c r="E45" s="10">
        <v>6</v>
      </c>
      <c r="F45" s="26" t="s">
        <v>120</v>
      </c>
      <c r="G45" s="3" t="s">
        <v>119</v>
      </c>
      <c r="H45" s="42" t="s">
        <v>177</v>
      </c>
      <c r="I45" s="25" t="s">
        <v>83</v>
      </c>
      <c r="J45" s="32">
        <v>46</v>
      </c>
      <c r="K45" s="33">
        <f t="shared" ref="K45:K96" si="2">J45*E45</f>
        <v>276</v>
      </c>
      <c r="L45" s="33">
        <f t="shared" ref="L45:L96" si="3">K45*20%</f>
        <v>55.2</v>
      </c>
      <c r="M45" s="40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s="1" customFormat="1" x14ac:dyDescent="0.25">
      <c r="A46" s="2">
        <v>40</v>
      </c>
      <c r="B46" s="7" t="s">
        <v>59</v>
      </c>
      <c r="C46" s="7" t="s">
        <v>63</v>
      </c>
      <c r="D46" s="9" t="s">
        <v>118</v>
      </c>
      <c r="E46" s="10">
        <v>1</v>
      </c>
      <c r="F46" s="26" t="s">
        <v>120</v>
      </c>
      <c r="G46" s="3" t="s">
        <v>119</v>
      </c>
      <c r="H46" s="42" t="s">
        <v>177</v>
      </c>
      <c r="I46" s="25" t="s">
        <v>83</v>
      </c>
      <c r="J46" s="32">
        <v>46</v>
      </c>
      <c r="K46" s="33">
        <f t="shared" si="2"/>
        <v>46</v>
      </c>
      <c r="L46" s="33">
        <f t="shared" si="3"/>
        <v>9.2000000000000011</v>
      </c>
      <c r="M46" s="40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s="1" customFormat="1" x14ac:dyDescent="0.25">
      <c r="A47" s="4">
        <v>41</v>
      </c>
      <c r="B47" s="7" t="s">
        <v>59</v>
      </c>
      <c r="C47" s="7" t="s">
        <v>63</v>
      </c>
      <c r="D47" s="8" t="s">
        <v>100</v>
      </c>
      <c r="E47" s="10">
        <v>8</v>
      </c>
      <c r="F47" s="26" t="s">
        <v>120</v>
      </c>
      <c r="G47" s="3" t="s">
        <v>119</v>
      </c>
      <c r="H47" s="42" t="s">
        <v>177</v>
      </c>
      <c r="I47" s="25" t="s">
        <v>83</v>
      </c>
      <c r="J47" s="32">
        <v>46</v>
      </c>
      <c r="K47" s="33">
        <f t="shared" si="2"/>
        <v>368</v>
      </c>
      <c r="L47" s="33">
        <f t="shared" si="3"/>
        <v>73.600000000000009</v>
      </c>
      <c r="M47" s="40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s="1" customFormat="1" x14ac:dyDescent="0.25">
      <c r="A48" s="2">
        <v>42</v>
      </c>
      <c r="B48" s="7" t="s">
        <v>59</v>
      </c>
      <c r="C48" s="7" t="s">
        <v>63</v>
      </c>
      <c r="D48" s="8" t="s">
        <v>101</v>
      </c>
      <c r="E48" s="10">
        <v>6.9989999999999997</v>
      </c>
      <c r="F48" s="26" t="s">
        <v>120</v>
      </c>
      <c r="G48" s="3" t="s">
        <v>119</v>
      </c>
      <c r="H48" s="42" t="s">
        <v>177</v>
      </c>
      <c r="I48" s="25" t="s">
        <v>83</v>
      </c>
      <c r="J48" s="32">
        <v>46</v>
      </c>
      <c r="K48" s="33">
        <f t="shared" si="2"/>
        <v>321.95400000000001</v>
      </c>
      <c r="L48" s="33">
        <f t="shared" si="3"/>
        <v>64.390799999999999</v>
      </c>
      <c r="M48" s="40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1:47" s="1" customFormat="1" x14ac:dyDescent="0.25">
      <c r="A49" s="4">
        <v>43</v>
      </c>
      <c r="B49" s="7" t="s">
        <v>59</v>
      </c>
      <c r="C49" s="7" t="s">
        <v>63</v>
      </c>
      <c r="D49" s="8" t="s">
        <v>102</v>
      </c>
      <c r="E49" s="10">
        <v>7.1020000000000003</v>
      </c>
      <c r="F49" s="26" t="s">
        <v>120</v>
      </c>
      <c r="G49" s="3" t="s">
        <v>119</v>
      </c>
      <c r="H49" s="42" t="s">
        <v>177</v>
      </c>
      <c r="I49" s="25" t="s">
        <v>83</v>
      </c>
      <c r="J49" s="32">
        <v>46</v>
      </c>
      <c r="K49" s="33">
        <f t="shared" si="2"/>
        <v>326.69200000000001</v>
      </c>
      <c r="L49" s="33">
        <f t="shared" si="3"/>
        <v>65.338400000000007</v>
      </c>
      <c r="M49" s="40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1:47" s="1" customFormat="1" x14ac:dyDescent="0.25">
      <c r="A50" s="2">
        <v>44</v>
      </c>
      <c r="B50" s="7" t="s">
        <v>59</v>
      </c>
      <c r="C50" s="7" t="s">
        <v>63</v>
      </c>
      <c r="D50" s="8" t="s">
        <v>103</v>
      </c>
      <c r="E50" s="10">
        <v>2.1989999999999998</v>
      </c>
      <c r="F50" s="26" t="s">
        <v>120</v>
      </c>
      <c r="G50" s="3" t="s">
        <v>119</v>
      </c>
      <c r="H50" s="42" t="s">
        <v>177</v>
      </c>
      <c r="I50" s="25" t="s">
        <v>83</v>
      </c>
      <c r="J50" s="32">
        <v>46</v>
      </c>
      <c r="K50" s="33">
        <f t="shared" si="2"/>
        <v>101.154</v>
      </c>
      <c r="L50" s="33">
        <f t="shared" si="3"/>
        <v>20.230800000000002</v>
      </c>
      <c r="M50" s="40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s="1" customFormat="1" x14ac:dyDescent="0.25">
      <c r="A51" s="4">
        <v>45</v>
      </c>
      <c r="B51" s="7" t="s">
        <v>59</v>
      </c>
      <c r="C51" s="7" t="s">
        <v>63</v>
      </c>
      <c r="D51" s="8" t="s">
        <v>104</v>
      </c>
      <c r="E51" s="10">
        <v>2.0009999999999999</v>
      </c>
      <c r="F51" s="26" t="s">
        <v>120</v>
      </c>
      <c r="G51" s="3" t="s">
        <v>119</v>
      </c>
      <c r="H51" s="42" t="s">
        <v>177</v>
      </c>
      <c r="I51" s="25" t="s">
        <v>83</v>
      </c>
      <c r="J51" s="32">
        <v>46</v>
      </c>
      <c r="K51" s="33">
        <f t="shared" si="2"/>
        <v>92.045999999999992</v>
      </c>
      <c r="L51" s="33">
        <f t="shared" si="3"/>
        <v>18.409199999999998</v>
      </c>
      <c r="M51" s="40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1:47" s="1" customFormat="1" x14ac:dyDescent="0.25">
      <c r="A52" s="2">
        <v>46</v>
      </c>
      <c r="B52" s="7" t="s">
        <v>59</v>
      </c>
      <c r="C52" s="7" t="s">
        <v>63</v>
      </c>
      <c r="D52" s="8" t="s">
        <v>105</v>
      </c>
      <c r="E52" s="10">
        <v>1.6970000000000001</v>
      </c>
      <c r="F52" s="26" t="s">
        <v>120</v>
      </c>
      <c r="G52" s="3" t="s">
        <v>119</v>
      </c>
      <c r="H52" s="42" t="s">
        <v>177</v>
      </c>
      <c r="I52" s="25" t="s">
        <v>83</v>
      </c>
      <c r="J52" s="32">
        <v>46</v>
      </c>
      <c r="K52" s="33">
        <f t="shared" si="2"/>
        <v>78.061999999999998</v>
      </c>
      <c r="L52" s="33">
        <f t="shared" si="3"/>
        <v>15.612400000000001</v>
      </c>
      <c r="M52" s="40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1:47" s="1" customFormat="1" x14ac:dyDescent="0.25">
      <c r="A53" s="4">
        <v>47</v>
      </c>
      <c r="B53" s="7" t="s">
        <v>59</v>
      </c>
      <c r="C53" s="7" t="s">
        <v>63</v>
      </c>
      <c r="D53" s="8" t="s">
        <v>106</v>
      </c>
      <c r="E53" s="10">
        <v>6.2990000000000004</v>
      </c>
      <c r="F53" s="26" t="s">
        <v>120</v>
      </c>
      <c r="G53" s="3" t="s">
        <v>119</v>
      </c>
      <c r="H53" s="42" t="s">
        <v>177</v>
      </c>
      <c r="I53" s="25" t="s">
        <v>83</v>
      </c>
      <c r="J53" s="32">
        <v>46</v>
      </c>
      <c r="K53" s="33">
        <f t="shared" si="2"/>
        <v>289.75400000000002</v>
      </c>
      <c r="L53" s="33">
        <f t="shared" si="3"/>
        <v>57.950800000000008</v>
      </c>
      <c r="M53" s="40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1:47" s="1" customFormat="1" x14ac:dyDescent="0.25">
      <c r="A54" s="2">
        <v>48</v>
      </c>
      <c r="B54" s="7" t="s">
        <v>59</v>
      </c>
      <c r="C54" s="7" t="s">
        <v>63</v>
      </c>
      <c r="D54" s="8" t="s">
        <v>107</v>
      </c>
      <c r="E54" s="10">
        <v>7.9989999999999997</v>
      </c>
      <c r="F54" s="26" t="s">
        <v>120</v>
      </c>
      <c r="G54" s="3" t="s">
        <v>119</v>
      </c>
      <c r="H54" s="42" t="s">
        <v>177</v>
      </c>
      <c r="I54" s="25" t="s">
        <v>83</v>
      </c>
      <c r="J54" s="32">
        <v>46</v>
      </c>
      <c r="K54" s="33">
        <f t="shared" si="2"/>
        <v>367.95400000000001</v>
      </c>
      <c r="L54" s="33">
        <f t="shared" si="3"/>
        <v>73.590800000000002</v>
      </c>
      <c r="M54" s="40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1:47" s="1" customFormat="1" x14ac:dyDescent="0.25">
      <c r="A55" s="4">
        <v>49</v>
      </c>
      <c r="B55" s="7" t="s">
        <v>59</v>
      </c>
      <c r="C55" s="7" t="s">
        <v>63</v>
      </c>
      <c r="D55" s="8" t="s">
        <v>108</v>
      </c>
      <c r="E55" s="10">
        <v>4.1989999999999998</v>
      </c>
      <c r="F55" s="26" t="s">
        <v>120</v>
      </c>
      <c r="G55" s="3" t="s">
        <v>119</v>
      </c>
      <c r="H55" s="42" t="s">
        <v>177</v>
      </c>
      <c r="I55" s="25" t="s">
        <v>83</v>
      </c>
      <c r="J55" s="32">
        <v>46</v>
      </c>
      <c r="K55" s="33">
        <f t="shared" si="2"/>
        <v>193.154</v>
      </c>
      <c r="L55" s="33">
        <f t="shared" si="3"/>
        <v>38.630800000000001</v>
      </c>
      <c r="M55" s="40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1:47" s="1" customFormat="1" x14ac:dyDescent="0.25">
      <c r="A56" s="2">
        <v>50</v>
      </c>
      <c r="B56" s="7" t="s">
        <v>59</v>
      </c>
      <c r="C56" s="7" t="s">
        <v>63</v>
      </c>
      <c r="D56" s="8" t="s">
        <v>109</v>
      </c>
      <c r="E56" s="10">
        <v>2.5</v>
      </c>
      <c r="F56" s="26" t="s">
        <v>120</v>
      </c>
      <c r="G56" s="3" t="s">
        <v>119</v>
      </c>
      <c r="H56" s="42" t="s">
        <v>177</v>
      </c>
      <c r="I56" s="25" t="s">
        <v>83</v>
      </c>
      <c r="J56" s="32">
        <v>46</v>
      </c>
      <c r="K56" s="33">
        <f t="shared" si="2"/>
        <v>115</v>
      </c>
      <c r="L56" s="33">
        <f t="shared" si="3"/>
        <v>23</v>
      </c>
      <c r="M56" s="40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s="1" customFormat="1" x14ac:dyDescent="0.25">
      <c r="A57" s="4">
        <v>51</v>
      </c>
      <c r="B57" s="7" t="s">
        <v>59</v>
      </c>
      <c r="C57" s="7" t="s">
        <v>63</v>
      </c>
      <c r="D57" s="8" t="s">
        <v>110</v>
      </c>
      <c r="E57" s="10">
        <v>3.2</v>
      </c>
      <c r="F57" s="26" t="s">
        <v>120</v>
      </c>
      <c r="G57" s="3" t="s">
        <v>119</v>
      </c>
      <c r="H57" s="42" t="s">
        <v>177</v>
      </c>
      <c r="I57" s="25" t="s">
        <v>83</v>
      </c>
      <c r="J57" s="32">
        <v>46</v>
      </c>
      <c r="K57" s="33">
        <f t="shared" si="2"/>
        <v>147.20000000000002</v>
      </c>
      <c r="L57" s="33">
        <f t="shared" si="3"/>
        <v>29.440000000000005</v>
      </c>
      <c r="M57" s="40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1:47" s="1" customFormat="1" x14ac:dyDescent="0.25">
      <c r="A58" s="2">
        <v>52</v>
      </c>
      <c r="B58" s="7" t="s">
        <v>59</v>
      </c>
      <c r="C58" s="7" t="s">
        <v>63</v>
      </c>
      <c r="D58" s="8" t="s">
        <v>111</v>
      </c>
      <c r="E58" s="10">
        <v>1.5</v>
      </c>
      <c r="F58" s="26" t="s">
        <v>120</v>
      </c>
      <c r="G58" s="3" t="s">
        <v>119</v>
      </c>
      <c r="H58" s="42" t="s">
        <v>177</v>
      </c>
      <c r="I58" s="25" t="s">
        <v>83</v>
      </c>
      <c r="J58" s="32">
        <v>46</v>
      </c>
      <c r="K58" s="33">
        <f t="shared" si="2"/>
        <v>69</v>
      </c>
      <c r="L58" s="33">
        <f t="shared" si="3"/>
        <v>13.8</v>
      </c>
      <c r="M58" s="40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1:47" s="1" customFormat="1" x14ac:dyDescent="0.25">
      <c r="A59" s="4">
        <v>53</v>
      </c>
      <c r="B59" s="7" t="s">
        <v>59</v>
      </c>
      <c r="C59" s="7" t="s">
        <v>63</v>
      </c>
      <c r="D59" s="8" t="s">
        <v>112</v>
      </c>
      <c r="E59" s="10">
        <v>1.482</v>
      </c>
      <c r="F59" s="26" t="s">
        <v>120</v>
      </c>
      <c r="G59" s="3" t="s">
        <v>119</v>
      </c>
      <c r="H59" s="42" t="s">
        <v>177</v>
      </c>
      <c r="I59" s="25" t="s">
        <v>83</v>
      </c>
      <c r="J59" s="32">
        <v>46</v>
      </c>
      <c r="K59" s="33">
        <f t="shared" si="2"/>
        <v>68.171999999999997</v>
      </c>
      <c r="L59" s="33">
        <f t="shared" si="3"/>
        <v>13.634399999999999</v>
      </c>
      <c r="M59" s="40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1:47" s="1" customFormat="1" x14ac:dyDescent="0.25">
      <c r="A60" s="2">
        <v>54</v>
      </c>
      <c r="B60" s="7" t="s">
        <v>59</v>
      </c>
      <c r="C60" s="7" t="s">
        <v>63</v>
      </c>
      <c r="D60" s="8" t="s">
        <v>113</v>
      </c>
      <c r="E60" s="10">
        <v>3.4990000000000001</v>
      </c>
      <c r="F60" s="26" t="s">
        <v>120</v>
      </c>
      <c r="G60" s="3" t="s">
        <v>119</v>
      </c>
      <c r="H60" s="42" t="s">
        <v>177</v>
      </c>
      <c r="I60" s="25" t="s">
        <v>83</v>
      </c>
      <c r="J60" s="32">
        <v>46</v>
      </c>
      <c r="K60" s="33">
        <f t="shared" si="2"/>
        <v>160.95400000000001</v>
      </c>
      <c r="L60" s="33">
        <f t="shared" si="3"/>
        <v>32.190800000000003</v>
      </c>
      <c r="M60" s="40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s="1" customFormat="1" x14ac:dyDescent="0.25">
      <c r="A61" s="4">
        <v>55</v>
      </c>
      <c r="B61" s="7" t="s">
        <v>59</v>
      </c>
      <c r="C61" s="7" t="s">
        <v>63</v>
      </c>
      <c r="D61" s="8" t="s">
        <v>116</v>
      </c>
      <c r="E61" s="10">
        <v>0.58799999999999997</v>
      </c>
      <c r="F61" s="26" t="s">
        <v>120</v>
      </c>
      <c r="G61" s="3" t="s">
        <v>119</v>
      </c>
      <c r="H61" s="42" t="s">
        <v>177</v>
      </c>
      <c r="I61" s="25" t="s">
        <v>83</v>
      </c>
      <c r="J61" s="32">
        <v>46</v>
      </c>
      <c r="K61" s="33">
        <f t="shared" si="2"/>
        <v>27.047999999999998</v>
      </c>
      <c r="L61" s="33">
        <f t="shared" si="3"/>
        <v>5.4096000000000002</v>
      </c>
      <c r="M61" s="40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1:47" s="1" customFormat="1" x14ac:dyDescent="0.25">
      <c r="A62" s="2">
        <v>56</v>
      </c>
      <c r="B62" s="7" t="s">
        <v>59</v>
      </c>
      <c r="C62" s="7" t="s">
        <v>63</v>
      </c>
      <c r="D62" s="8" t="s">
        <v>117</v>
      </c>
      <c r="E62" s="10">
        <v>6.9989999999999997</v>
      </c>
      <c r="F62" s="26" t="s">
        <v>120</v>
      </c>
      <c r="G62" s="3" t="s">
        <v>119</v>
      </c>
      <c r="H62" s="42" t="s">
        <v>177</v>
      </c>
      <c r="I62" s="25" t="s">
        <v>83</v>
      </c>
      <c r="J62" s="32">
        <v>46</v>
      </c>
      <c r="K62" s="33">
        <f t="shared" si="2"/>
        <v>321.95400000000001</v>
      </c>
      <c r="L62" s="33">
        <f t="shared" si="3"/>
        <v>64.390799999999999</v>
      </c>
      <c r="M62" s="40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1:47" s="1" customFormat="1" x14ac:dyDescent="0.25">
      <c r="A63" s="4">
        <v>57</v>
      </c>
      <c r="B63" s="7" t="s">
        <v>59</v>
      </c>
      <c r="C63" s="7" t="s">
        <v>63</v>
      </c>
      <c r="D63" s="8" t="s">
        <v>114</v>
      </c>
      <c r="E63" s="10">
        <v>2</v>
      </c>
      <c r="F63" s="26" t="s">
        <v>121</v>
      </c>
      <c r="G63" s="3" t="s">
        <v>7</v>
      </c>
      <c r="H63" s="42" t="s">
        <v>177</v>
      </c>
      <c r="I63" s="25" t="s">
        <v>83</v>
      </c>
      <c r="J63" s="32">
        <v>46</v>
      </c>
      <c r="K63" s="33">
        <f t="shared" si="2"/>
        <v>92</v>
      </c>
      <c r="L63" s="33">
        <f t="shared" si="3"/>
        <v>18.400000000000002</v>
      </c>
      <c r="M63" s="40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s="1" customFormat="1" x14ac:dyDescent="0.25">
      <c r="A64" s="2">
        <v>58</v>
      </c>
      <c r="B64" s="7" t="s">
        <v>59</v>
      </c>
      <c r="C64" s="7" t="s">
        <v>63</v>
      </c>
      <c r="D64" s="8" t="s">
        <v>115</v>
      </c>
      <c r="E64" s="10">
        <v>0.89500000000000002</v>
      </c>
      <c r="F64" s="26" t="s">
        <v>121</v>
      </c>
      <c r="G64" s="3" t="s">
        <v>7</v>
      </c>
      <c r="H64" s="42" t="s">
        <v>177</v>
      </c>
      <c r="I64" s="25" t="s">
        <v>83</v>
      </c>
      <c r="J64" s="32">
        <v>46</v>
      </c>
      <c r="K64" s="33">
        <f t="shared" si="2"/>
        <v>41.17</v>
      </c>
      <c r="L64" s="33">
        <f t="shared" si="3"/>
        <v>8.234</v>
      </c>
      <c r="M64" s="40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s="1" customFormat="1" x14ac:dyDescent="0.25">
      <c r="A65" s="4">
        <v>59</v>
      </c>
      <c r="B65" s="7" t="s">
        <v>59</v>
      </c>
      <c r="C65" s="7" t="s">
        <v>64</v>
      </c>
      <c r="D65" s="8" t="s">
        <v>77</v>
      </c>
      <c r="E65" s="10">
        <v>3.8</v>
      </c>
      <c r="F65" s="26" t="s">
        <v>90</v>
      </c>
      <c r="G65" s="3" t="s">
        <v>7</v>
      </c>
      <c r="H65" s="42" t="s">
        <v>177</v>
      </c>
      <c r="I65" s="25" t="s">
        <v>83</v>
      </c>
      <c r="J65" s="32">
        <v>46</v>
      </c>
      <c r="K65" s="33">
        <f t="shared" si="2"/>
        <v>174.79999999999998</v>
      </c>
      <c r="L65" s="33">
        <f t="shared" si="3"/>
        <v>34.96</v>
      </c>
      <c r="M65" s="40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s="1" customFormat="1" x14ac:dyDescent="0.25">
      <c r="A66" s="2">
        <v>60</v>
      </c>
      <c r="B66" s="7" t="s">
        <v>59</v>
      </c>
      <c r="C66" s="7" t="s">
        <v>64</v>
      </c>
      <c r="D66" s="9" t="s">
        <v>122</v>
      </c>
      <c r="E66" s="10">
        <v>2.9990000000000001</v>
      </c>
      <c r="F66" s="26" t="s">
        <v>90</v>
      </c>
      <c r="G66" s="3" t="s">
        <v>7</v>
      </c>
      <c r="H66" s="42" t="s">
        <v>177</v>
      </c>
      <c r="I66" s="25" t="s">
        <v>83</v>
      </c>
      <c r="J66" s="32">
        <v>46</v>
      </c>
      <c r="K66" s="33">
        <f t="shared" si="2"/>
        <v>137.95400000000001</v>
      </c>
      <c r="L66" s="33">
        <f t="shared" si="3"/>
        <v>27.590800000000002</v>
      </c>
      <c r="M66" s="40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s="1" customFormat="1" x14ac:dyDescent="0.25">
      <c r="A67" s="4">
        <v>61</v>
      </c>
      <c r="B67" s="7" t="s">
        <v>59</v>
      </c>
      <c r="C67" s="7" t="s">
        <v>64</v>
      </c>
      <c r="D67" s="8" t="s">
        <v>123</v>
      </c>
      <c r="E67" s="10">
        <v>0.95</v>
      </c>
      <c r="F67" s="26" t="s">
        <v>90</v>
      </c>
      <c r="G67" s="3" t="s">
        <v>7</v>
      </c>
      <c r="H67" s="42" t="s">
        <v>177</v>
      </c>
      <c r="I67" s="25" t="s">
        <v>83</v>
      </c>
      <c r="J67" s="32">
        <v>46</v>
      </c>
      <c r="K67" s="33">
        <f t="shared" si="2"/>
        <v>43.699999999999996</v>
      </c>
      <c r="L67" s="33">
        <f t="shared" si="3"/>
        <v>8.74</v>
      </c>
      <c r="M67" s="40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s="1" customFormat="1" x14ac:dyDescent="0.25">
      <c r="A68" s="2">
        <v>62</v>
      </c>
      <c r="B68" s="7" t="s">
        <v>59</v>
      </c>
      <c r="C68" s="7" t="s">
        <v>64</v>
      </c>
      <c r="D68" s="8" t="s">
        <v>125</v>
      </c>
      <c r="E68" s="10">
        <v>3</v>
      </c>
      <c r="F68" s="26" t="s">
        <v>155</v>
      </c>
      <c r="G68" s="3" t="s">
        <v>7</v>
      </c>
      <c r="H68" s="42" t="s">
        <v>177</v>
      </c>
      <c r="I68" s="25" t="s">
        <v>83</v>
      </c>
      <c r="J68" s="32">
        <v>46</v>
      </c>
      <c r="K68" s="33">
        <f t="shared" si="2"/>
        <v>138</v>
      </c>
      <c r="L68" s="33">
        <f t="shared" si="3"/>
        <v>27.6</v>
      </c>
      <c r="M68" s="40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s="1" customFormat="1" x14ac:dyDescent="0.25">
      <c r="A69" s="4">
        <v>63</v>
      </c>
      <c r="B69" s="7" t="s">
        <v>59</v>
      </c>
      <c r="C69" s="7" t="s">
        <v>64</v>
      </c>
      <c r="D69" s="8" t="s">
        <v>126</v>
      </c>
      <c r="E69" s="10">
        <v>4.4359999999999999</v>
      </c>
      <c r="F69" s="26" t="s">
        <v>155</v>
      </c>
      <c r="G69" s="3" t="s">
        <v>7</v>
      </c>
      <c r="H69" s="42" t="s">
        <v>177</v>
      </c>
      <c r="I69" s="25" t="s">
        <v>83</v>
      </c>
      <c r="J69" s="32">
        <v>46</v>
      </c>
      <c r="K69" s="33">
        <f t="shared" si="2"/>
        <v>204.05599999999998</v>
      </c>
      <c r="L69" s="33">
        <f t="shared" si="3"/>
        <v>40.811199999999999</v>
      </c>
      <c r="M69" s="40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s="1" customFormat="1" x14ac:dyDescent="0.25">
      <c r="A70" s="2">
        <v>64</v>
      </c>
      <c r="B70" s="7" t="s">
        <v>59</v>
      </c>
      <c r="C70" s="7" t="s">
        <v>64</v>
      </c>
      <c r="D70" s="8" t="s">
        <v>127</v>
      </c>
      <c r="E70" s="10">
        <v>4.9989999999999997</v>
      </c>
      <c r="F70" s="26" t="s">
        <v>155</v>
      </c>
      <c r="G70" s="3" t="s">
        <v>7</v>
      </c>
      <c r="H70" s="42" t="s">
        <v>177</v>
      </c>
      <c r="I70" s="25" t="s">
        <v>83</v>
      </c>
      <c r="J70" s="32">
        <v>46</v>
      </c>
      <c r="K70" s="33">
        <f t="shared" si="2"/>
        <v>229.95399999999998</v>
      </c>
      <c r="L70" s="33">
        <f t="shared" si="3"/>
        <v>45.9908</v>
      </c>
      <c r="M70" s="40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s="1" customFormat="1" x14ac:dyDescent="0.25">
      <c r="A71" s="4">
        <v>65</v>
      </c>
      <c r="B71" s="7" t="s">
        <v>59</v>
      </c>
      <c r="C71" s="3" t="s">
        <v>64</v>
      </c>
      <c r="D71" s="27" t="s">
        <v>128</v>
      </c>
      <c r="E71" s="12">
        <v>7</v>
      </c>
      <c r="F71" s="26" t="s">
        <v>155</v>
      </c>
      <c r="G71" s="3" t="s">
        <v>7</v>
      </c>
      <c r="H71" s="42" t="s">
        <v>177</v>
      </c>
      <c r="I71" s="25" t="s">
        <v>83</v>
      </c>
      <c r="J71" s="32">
        <v>46</v>
      </c>
      <c r="K71" s="33">
        <f t="shared" si="2"/>
        <v>322</v>
      </c>
      <c r="L71" s="33">
        <f t="shared" si="3"/>
        <v>64.400000000000006</v>
      </c>
      <c r="M71" s="40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x14ac:dyDescent="0.25">
      <c r="A72" s="2">
        <v>66</v>
      </c>
      <c r="B72" s="7" t="s">
        <v>59</v>
      </c>
      <c r="C72" s="3" t="s">
        <v>64</v>
      </c>
      <c r="D72" s="27" t="s">
        <v>129</v>
      </c>
      <c r="E72" s="31">
        <v>3.4990000000000001</v>
      </c>
      <c r="F72" s="26" t="s">
        <v>155</v>
      </c>
      <c r="G72" s="3" t="s">
        <v>7</v>
      </c>
      <c r="H72" s="42" t="s">
        <v>177</v>
      </c>
      <c r="I72" s="25" t="s">
        <v>83</v>
      </c>
      <c r="J72" s="32">
        <v>46</v>
      </c>
      <c r="K72" s="33">
        <f t="shared" si="2"/>
        <v>160.95400000000001</v>
      </c>
      <c r="L72" s="33">
        <f t="shared" si="3"/>
        <v>32.190800000000003</v>
      </c>
      <c r="M72" s="40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x14ac:dyDescent="0.25">
      <c r="A73" s="4">
        <v>67</v>
      </c>
      <c r="B73" s="7" t="s">
        <v>59</v>
      </c>
      <c r="C73" s="3" t="s">
        <v>64</v>
      </c>
      <c r="D73" s="27" t="s">
        <v>130</v>
      </c>
      <c r="E73" s="31">
        <v>2.5150000000000001</v>
      </c>
      <c r="F73" s="26" t="s">
        <v>155</v>
      </c>
      <c r="G73" s="3" t="s">
        <v>7</v>
      </c>
      <c r="H73" s="42" t="s">
        <v>177</v>
      </c>
      <c r="I73" s="25" t="s">
        <v>83</v>
      </c>
      <c r="J73" s="32">
        <v>46</v>
      </c>
      <c r="K73" s="33">
        <f t="shared" si="2"/>
        <v>115.69000000000001</v>
      </c>
      <c r="L73" s="33">
        <f t="shared" si="3"/>
        <v>23.138000000000005</v>
      </c>
      <c r="M73" s="40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x14ac:dyDescent="0.25">
      <c r="A74" s="2">
        <v>68</v>
      </c>
      <c r="B74" s="7" t="s">
        <v>59</v>
      </c>
      <c r="C74" s="3" t="s">
        <v>64</v>
      </c>
      <c r="D74" s="27" t="s">
        <v>131</v>
      </c>
      <c r="E74" s="31">
        <v>0.999</v>
      </c>
      <c r="F74" s="26" t="s">
        <v>155</v>
      </c>
      <c r="G74" s="3" t="s">
        <v>7</v>
      </c>
      <c r="H74" s="42" t="s">
        <v>177</v>
      </c>
      <c r="I74" s="25" t="s">
        <v>83</v>
      </c>
      <c r="J74" s="32">
        <v>46</v>
      </c>
      <c r="K74" s="33">
        <f t="shared" si="2"/>
        <v>45.954000000000001</v>
      </c>
      <c r="L74" s="33">
        <f t="shared" si="3"/>
        <v>9.1908000000000012</v>
      </c>
      <c r="M74" s="40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x14ac:dyDescent="0.25">
      <c r="A75" s="4">
        <v>69</v>
      </c>
      <c r="B75" s="7" t="s">
        <v>59</v>
      </c>
      <c r="C75" s="3" t="s">
        <v>64</v>
      </c>
      <c r="D75" s="27" t="s">
        <v>132</v>
      </c>
      <c r="E75" s="31">
        <v>1</v>
      </c>
      <c r="F75" s="26" t="s">
        <v>155</v>
      </c>
      <c r="G75" s="3" t="s">
        <v>7</v>
      </c>
      <c r="H75" s="42" t="s">
        <v>177</v>
      </c>
      <c r="I75" s="25" t="s">
        <v>83</v>
      </c>
      <c r="J75" s="32">
        <v>46</v>
      </c>
      <c r="K75" s="33">
        <f t="shared" si="2"/>
        <v>46</v>
      </c>
      <c r="L75" s="33">
        <f t="shared" si="3"/>
        <v>9.2000000000000011</v>
      </c>
      <c r="M75" s="40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x14ac:dyDescent="0.25">
      <c r="A76" s="2">
        <v>70</v>
      </c>
      <c r="B76" s="7" t="s">
        <v>59</v>
      </c>
      <c r="C76" s="3" t="s">
        <v>64</v>
      </c>
      <c r="D76" s="27" t="s">
        <v>133</v>
      </c>
      <c r="E76" s="31">
        <v>0.999</v>
      </c>
      <c r="F76" s="26" t="s">
        <v>155</v>
      </c>
      <c r="G76" s="3" t="s">
        <v>7</v>
      </c>
      <c r="H76" s="42" t="s">
        <v>177</v>
      </c>
      <c r="I76" s="25" t="s">
        <v>83</v>
      </c>
      <c r="J76" s="32">
        <v>46</v>
      </c>
      <c r="K76" s="33">
        <f t="shared" si="2"/>
        <v>45.954000000000001</v>
      </c>
      <c r="L76" s="33">
        <f t="shared" si="3"/>
        <v>9.1908000000000012</v>
      </c>
      <c r="M76" s="40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x14ac:dyDescent="0.25">
      <c r="A77" s="4">
        <v>71</v>
      </c>
      <c r="B77" s="7" t="s">
        <v>59</v>
      </c>
      <c r="C77" s="3" t="s">
        <v>64</v>
      </c>
      <c r="D77" s="27" t="s">
        <v>134</v>
      </c>
      <c r="E77" s="31">
        <v>3.0750000000000002</v>
      </c>
      <c r="F77" s="26" t="s">
        <v>155</v>
      </c>
      <c r="G77" s="3" t="s">
        <v>7</v>
      </c>
      <c r="H77" s="42" t="s">
        <v>177</v>
      </c>
      <c r="I77" s="25" t="s">
        <v>83</v>
      </c>
      <c r="J77" s="32">
        <v>46</v>
      </c>
      <c r="K77" s="33">
        <f t="shared" si="2"/>
        <v>141.45000000000002</v>
      </c>
      <c r="L77" s="33">
        <f t="shared" si="3"/>
        <v>28.290000000000006</v>
      </c>
      <c r="M77" s="40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x14ac:dyDescent="0.25">
      <c r="A78" s="2">
        <v>72</v>
      </c>
      <c r="B78" s="7" t="s">
        <v>59</v>
      </c>
      <c r="C78" s="3" t="s">
        <v>64</v>
      </c>
      <c r="D78" s="27" t="s">
        <v>135</v>
      </c>
      <c r="E78" s="31">
        <v>3</v>
      </c>
      <c r="F78" s="26" t="s">
        <v>155</v>
      </c>
      <c r="G78" s="3" t="s">
        <v>7</v>
      </c>
      <c r="H78" s="42" t="s">
        <v>177</v>
      </c>
      <c r="I78" s="25" t="s">
        <v>83</v>
      </c>
      <c r="J78" s="32">
        <v>46</v>
      </c>
      <c r="K78" s="33">
        <f t="shared" si="2"/>
        <v>138</v>
      </c>
      <c r="L78" s="33">
        <f t="shared" si="3"/>
        <v>27.6</v>
      </c>
      <c r="M78" s="40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x14ac:dyDescent="0.25">
      <c r="A79" s="4">
        <v>73</v>
      </c>
      <c r="B79" s="7" t="s">
        <v>59</v>
      </c>
      <c r="C79" s="3" t="s">
        <v>64</v>
      </c>
      <c r="D79" s="27" t="s">
        <v>136</v>
      </c>
      <c r="E79" s="31">
        <v>0.87</v>
      </c>
      <c r="F79" s="3" t="s">
        <v>156</v>
      </c>
      <c r="G79" s="3" t="s">
        <v>7</v>
      </c>
      <c r="H79" s="42" t="s">
        <v>177</v>
      </c>
      <c r="I79" s="25" t="s">
        <v>83</v>
      </c>
      <c r="J79" s="32">
        <v>46</v>
      </c>
      <c r="K79" s="33">
        <f t="shared" si="2"/>
        <v>40.020000000000003</v>
      </c>
      <c r="L79" s="33">
        <f t="shared" si="3"/>
        <v>8.0040000000000013</v>
      </c>
      <c r="M79" s="40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x14ac:dyDescent="0.25">
      <c r="A80" s="2">
        <v>74</v>
      </c>
      <c r="B80" s="7" t="s">
        <v>59</v>
      </c>
      <c r="C80" s="3" t="s">
        <v>64</v>
      </c>
      <c r="D80" s="32" t="s">
        <v>157</v>
      </c>
      <c r="E80" s="31">
        <v>1.9</v>
      </c>
      <c r="F80" s="3" t="s">
        <v>156</v>
      </c>
      <c r="G80" s="3" t="s">
        <v>7</v>
      </c>
      <c r="H80" s="42" t="s">
        <v>177</v>
      </c>
      <c r="I80" s="25" t="s">
        <v>83</v>
      </c>
      <c r="J80" s="32">
        <v>46</v>
      </c>
      <c r="K80" s="33">
        <f t="shared" si="2"/>
        <v>87.399999999999991</v>
      </c>
      <c r="L80" s="33">
        <f t="shared" si="3"/>
        <v>17.48</v>
      </c>
      <c r="M80" s="40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x14ac:dyDescent="0.25">
      <c r="A81" s="4">
        <v>75</v>
      </c>
      <c r="B81" s="7" t="s">
        <v>59</v>
      </c>
      <c r="C81" s="3" t="s">
        <v>64</v>
      </c>
      <c r="D81" s="27" t="s">
        <v>137</v>
      </c>
      <c r="E81" s="31">
        <v>0.47499999999999998</v>
      </c>
      <c r="F81" s="3" t="s">
        <v>156</v>
      </c>
      <c r="G81" s="3" t="s">
        <v>7</v>
      </c>
      <c r="H81" s="42" t="s">
        <v>177</v>
      </c>
      <c r="I81" s="25" t="s">
        <v>83</v>
      </c>
      <c r="J81" s="32">
        <v>46</v>
      </c>
      <c r="K81" s="33">
        <f t="shared" si="2"/>
        <v>21.849999999999998</v>
      </c>
      <c r="L81" s="33">
        <f t="shared" si="3"/>
        <v>4.37</v>
      </c>
      <c r="M81" s="40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x14ac:dyDescent="0.25">
      <c r="A82" s="2">
        <v>76</v>
      </c>
      <c r="B82" s="7" t="s">
        <v>59</v>
      </c>
      <c r="C82" s="3" t="s">
        <v>64</v>
      </c>
      <c r="D82" s="27" t="s">
        <v>138</v>
      </c>
      <c r="E82" s="31">
        <v>2.0880000000000001</v>
      </c>
      <c r="F82" s="3" t="s">
        <v>156</v>
      </c>
      <c r="G82" s="3" t="s">
        <v>7</v>
      </c>
      <c r="H82" s="42" t="s">
        <v>177</v>
      </c>
      <c r="I82" s="25" t="s">
        <v>83</v>
      </c>
      <c r="J82" s="32">
        <v>46</v>
      </c>
      <c r="K82" s="33">
        <f t="shared" si="2"/>
        <v>96.048000000000002</v>
      </c>
      <c r="L82" s="33">
        <f t="shared" si="3"/>
        <v>19.209600000000002</v>
      </c>
      <c r="M82" s="40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x14ac:dyDescent="0.25">
      <c r="A83" s="4">
        <v>77</v>
      </c>
      <c r="B83" s="7" t="s">
        <v>59</v>
      </c>
      <c r="C83" s="3" t="s">
        <v>64</v>
      </c>
      <c r="D83" s="27" t="s">
        <v>139</v>
      </c>
      <c r="E83" s="31">
        <v>0.877</v>
      </c>
      <c r="F83" s="3" t="s">
        <v>156</v>
      </c>
      <c r="G83" s="3" t="s">
        <v>7</v>
      </c>
      <c r="H83" s="42" t="s">
        <v>177</v>
      </c>
      <c r="I83" s="25" t="s">
        <v>83</v>
      </c>
      <c r="J83" s="32">
        <v>46</v>
      </c>
      <c r="K83" s="33">
        <f t="shared" si="2"/>
        <v>40.341999999999999</v>
      </c>
      <c r="L83" s="33">
        <f t="shared" si="3"/>
        <v>8.0684000000000005</v>
      </c>
      <c r="M83" s="40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x14ac:dyDescent="0.25">
      <c r="A84" s="2">
        <v>78</v>
      </c>
      <c r="B84" s="7" t="s">
        <v>59</v>
      </c>
      <c r="C84" s="3" t="s">
        <v>64</v>
      </c>
      <c r="D84" s="27" t="s">
        <v>140</v>
      </c>
      <c r="E84" s="31">
        <v>0.83799999999999997</v>
      </c>
      <c r="F84" s="3" t="s">
        <v>156</v>
      </c>
      <c r="G84" s="3" t="s">
        <v>7</v>
      </c>
      <c r="H84" s="42" t="s">
        <v>177</v>
      </c>
      <c r="I84" s="25" t="s">
        <v>83</v>
      </c>
      <c r="J84" s="32">
        <v>46</v>
      </c>
      <c r="K84" s="33">
        <f t="shared" si="2"/>
        <v>38.548000000000002</v>
      </c>
      <c r="L84" s="33">
        <f t="shared" si="3"/>
        <v>7.7096000000000009</v>
      </c>
      <c r="M84" s="40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x14ac:dyDescent="0.25">
      <c r="A85" s="4">
        <v>79</v>
      </c>
      <c r="B85" s="7" t="s">
        <v>59</v>
      </c>
      <c r="C85" s="3" t="s">
        <v>64</v>
      </c>
      <c r="D85" s="27" t="s">
        <v>141</v>
      </c>
      <c r="E85" s="31">
        <v>1.4730000000000001</v>
      </c>
      <c r="F85" s="3" t="s">
        <v>156</v>
      </c>
      <c r="G85" s="3" t="s">
        <v>7</v>
      </c>
      <c r="H85" s="42" t="s">
        <v>177</v>
      </c>
      <c r="I85" s="25" t="s">
        <v>83</v>
      </c>
      <c r="J85" s="32">
        <v>46</v>
      </c>
      <c r="K85" s="33">
        <f t="shared" si="2"/>
        <v>67.75800000000001</v>
      </c>
      <c r="L85" s="33">
        <f t="shared" si="3"/>
        <v>13.551600000000002</v>
      </c>
      <c r="M85" s="40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x14ac:dyDescent="0.25">
      <c r="A86" s="2">
        <v>80</v>
      </c>
      <c r="B86" s="7" t="s">
        <v>59</v>
      </c>
      <c r="C86" s="3" t="s">
        <v>64</v>
      </c>
      <c r="D86" s="27" t="s">
        <v>142</v>
      </c>
      <c r="E86" s="31">
        <v>2.899</v>
      </c>
      <c r="F86" s="3" t="s">
        <v>158</v>
      </c>
      <c r="G86" s="3" t="s">
        <v>7</v>
      </c>
      <c r="H86" s="42" t="s">
        <v>177</v>
      </c>
      <c r="I86" s="25" t="s">
        <v>83</v>
      </c>
      <c r="J86" s="32">
        <v>46</v>
      </c>
      <c r="K86" s="33">
        <f t="shared" si="2"/>
        <v>133.35400000000001</v>
      </c>
      <c r="L86" s="33">
        <f t="shared" si="3"/>
        <v>26.670800000000003</v>
      </c>
      <c r="M86" s="40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x14ac:dyDescent="0.25">
      <c r="A87" s="4">
        <v>81</v>
      </c>
      <c r="B87" s="7" t="s">
        <v>59</v>
      </c>
      <c r="C87" s="3" t="s">
        <v>65</v>
      </c>
      <c r="D87" s="27" t="s">
        <v>124</v>
      </c>
      <c r="E87" s="31">
        <v>3.5990000000000002</v>
      </c>
      <c r="F87" s="3" t="s">
        <v>159</v>
      </c>
      <c r="G87" s="3" t="s">
        <v>7</v>
      </c>
      <c r="H87" s="42" t="s">
        <v>177</v>
      </c>
      <c r="I87" s="25" t="s">
        <v>83</v>
      </c>
      <c r="J87" s="32">
        <v>46</v>
      </c>
      <c r="K87" s="33">
        <f t="shared" si="2"/>
        <v>165.554</v>
      </c>
      <c r="L87" s="33">
        <f t="shared" si="3"/>
        <v>33.110800000000005</v>
      </c>
      <c r="M87" s="40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x14ac:dyDescent="0.25">
      <c r="A88" s="2">
        <v>82</v>
      </c>
      <c r="B88" s="7" t="s">
        <v>59</v>
      </c>
      <c r="C88" s="3" t="s">
        <v>65</v>
      </c>
      <c r="D88" s="27" t="s">
        <v>143</v>
      </c>
      <c r="E88" s="31">
        <v>4.4989999999999997</v>
      </c>
      <c r="F88" s="3" t="s">
        <v>159</v>
      </c>
      <c r="G88" s="3" t="s">
        <v>7</v>
      </c>
      <c r="H88" s="42" t="s">
        <v>177</v>
      </c>
      <c r="I88" s="25" t="s">
        <v>83</v>
      </c>
      <c r="J88" s="32">
        <v>46</v>
      </c>
      <c r="K88" s="33">
        <f t="shared" si="2"/>
        <v>206.95399999999998</v>
      </c>
      <c r="L88" s="33">
        <f t="shared" si="3"/>
        <v>41.390799999999999</v>
      </c>
      <c r="M88" s="40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x14ac:dyDescent="0.25">
      <c r="A89" s="4">
        <v>83</v>
      </c>
      <c r="B89" s="7" t="s">
        <v>59</v>
      </c>
      <c r="C89" s="3" t="s">
        <v>65</v>
      </c>
      <c r="D89" s="27" t="s">
        <v>154</v>
      </c>
      <c r="E89" s="31">
        <v>2.698</v>
      </c>
      <c r="F89" s="3" t="s">
        <v>159</v>
      </c>
      <c r="G89" s="3" t="s">
        <v>7</v>
      </c>
      <c r="H89" s="42" t="s">
        <v>177</v>
      </c>
      <c r="I89" s="25" t="s">
        <v>83</v>
      </c>
      <c r="J89" s="32">
        <v>46</v>
      </c>
      <c r="K89" s="33">
        <f t="shared" si="2"/>
        <v>124.108</v>
      </c>
      <c r="L89" s="33">
        <f t="shared" si="3"/>
        <v>24.821600000000004</v>
      </c>
      <c r="M89" s="40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x14ac:dyDescent="0.25">
      <c r="A90" s="2">
        <v>84</v>
      </c>
      <c r="B90" s="7" t="s">
        <v>59</v>
      </c>
      <c r="C90" s="3" t="s">
        <v>65</v>
      </c>
      <c r="D90" s="27" t="s">
        <v>144</v>
      </c>
      <c r="E90" s="31">
        <v>0.9</v>
      </c>
      <c r="F90" s="3" t="s">
        <v>159</v>
      </c>
      <c r="G90" s="3" t="s">
        <v>7</v>
      </c>
      <c r="H90" s="42" t="s">
        <v>177</v>
      </c>
      <c r="I90" s="25" t="s">
        <v>83</v>
      </c>
      <c r="J90" s="32">
        <v>46</v>
      </c>
      <c r="K90" s="33">
        <f t="shared" si="2"/>
        <v>41.4</v>
      </c>
      <c r="L90" s="33">
        <f t="shared" si="3"/>
        <v>8.2799999999999994</v>
      </c>
      <c r="M90" s="40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x14ac:dyDescent="0.25">
      <c r="A91" s="4">
        <v>85</v>
      </c>
      <c r="B91" s="7" t="s">
        <v>59</v>
      </c>
      <c r="C91" s="3" t="s">
        <v>65</v>
      </c>
      <c r="D91" s="27" t="s">
        <v>145</v>
      </c>
      <c r="E91" s="31">
        <v>1.7989999999999999</v>
      </c>
      <c r="F91" s="3" t="s">
        <v>160</v>
      </c>
      <c r="G91" s="3" t="s">
        <v>7</v>
      </c>
      <c r="H91" s="42" t="s">
        <v>177</v>
      </c>
      <c r="I91" s="25" t="s">
        <v>83</v>
      </c>
      <c r="J91" s="32">
        <v>46</v>
      </c>
      <c r="K91" s="33">
        <f t="shared" si="2"/>
        <v>82.753999999999991</v>
      </c>
      <c r="L91" s="33">
        <f t="shared" si="3"/>
        <v>16.550799999999999</v>
      </c>
      <c r="M91" s="40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x14ac:dyDescent="0.25">
      <c r="A92" s="2">
        <v>86</v>
      </c>
      <c r="B92" s="7" t="s">
        <v>59</v>
      </c>
      <c r="C92" s="3" t="s">
        <v>65</v>
      </c>
      <c r="D92" s="27" t="s">
        <v>146</v>
      </c>
      <c r="E92" s="31">
        <v>3.5979999999999999</v>
      </c>
      <c r="F92" s="3" t="s">
        <v>160</v>
      </c>
      <c r="G92" s="3" t="s">
        <v>7</v>
      </c>
      <c r="H92" s="42" t="s">
        <v>177</v>
      </c>
      <c r="I92" s="25" t="s">
        <v>83</v>
      </c>
      <c r="J92" s="32">
        <v>46</v>
      </c>
      <c r="K92" s="33">
        <f t="shared" si="2"/>
        <v>165.50799999999998</v>
      </c>
      <c r="L92" s="33">
        <f t="shared" si="3"/>
        <v>33.101599999999998</v>
      </c>
      <c r="M92" s="40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x14ac:dyDescent="0.25">
      <c r="A93" s="4">
        <v>87</v>
      </c>
      <c r="B93" s="7" t="s">
        <v>59</v>
      </c>
      <c r="C93" s="3" t="s">
        <v>65</v>
      </c>
      <c r="D93" s="27" t="s">
        <v>147</v>
      </c>
      <c r="E93" s="31">
        <v>1.8009999999999999</v>
      </c>
      <c r="F93" s="3" t="s">
        <v>160</v>
      </c>
      <c r="G93" s="3" t="s">
        <v>7</v>
      </c>
      <c r="H93" s="42" t="s">
        <v>177</v>
      </c>
      <c r="I93" s="25" t="s">
        <v>83</v>
      </c>
      <c r="J93" s="32">
        <v>46</v>
      </c>
      <c r="K93" s="33">
        <f t="shared" si="2"/>
        <v>82.846000000000004</v>
      </c>
      <c r="L93" s="33">
        <f t="shared" si="3"/>
        <v>16.569200000000002</v>
      </c>
      <c r="M93" s="40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x14ac:dyDescent="0.25">
      <c r="A94" s="2">
        <v>88</v>
      </c>
      <c r="B94" s="7" t="s">
        <v>59</v>
      </c>
      <c r="C94" s="3" t="s">
        <v>65</v>
      </c>
      <c r="D94" s="27" t="s">
        <v>148</v>
      </c>
      <c r="E94" s="31">
        <v>2.6840000000000002</v>
      </c>
      <c r="F94" s="3" t="s">
        <v>160</v>
      </c>
      <c r="G94" s="3" t="s">
        <v>7</v>
      </c>
      <c r="H94" s="42" t="s">
        <v>177</v>
      </c>
      <c r="I94" s="25" t="s">
        <v>83</v>
      </c>
      <c r="J94" s="32">
        <v>46</v>
      </c>
      <c r="K94" s="33">
        <f t="shared" si="2"/>
        <v>123.46400000000001</v>
      </c>
      <c r="L94" s="33">
        <f t="shared" si="3"/>
        <v>24.692800000000005</v>
      </c>
      <c r="M94" s="40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x14ac:dyDescent="0.25">
      <c r="A95" s="4">
        <v>89</v>
      </c>
      <c r="B95" s="7" t="s">
        <v>59</v>
      </c>
      <c r="C95" s="3" t="s">
        <v>65</v>
      </c>
      <c r="D95" s="27" t="s">
        <v>149</v>
      </c>
      <c r="E95" s="31">
        <v>2.7690000000000001</v>
      </c>
      <c r="F95" s="3" t="s">
        <v>160</v>
      </c>
      <c r="G95" s="3" t="s">
        <v>7</v>
      </c>
      <c r="H95" s="42" t="s">
        <v>177</v>
      </c>
      <c r="I95" s="25" t="s">
        <v>83</v>
      </c>
      <c r="J95" s="32">
        <v>46</v>
      </c>
      <c r="K95" s="33">
        <f t="shared" si="2"/>
        <v>127.37400000000001</v>
      </c>
      <c r="L95" s="33">
        <f t="shared" si="3"/>
        <v>25.474800000000002</v>
      </c>
      <c r="M95" s="40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x14ac:dyDescent="0.25">
      <c r="A96" s="2">
        <v>90</v>
      </c>
      <c r="B96" s="7" t="s">
        <v>59</v>
      </c>
      <c r="C96" s="3" t="s">
        <v>65</v>
      </c>
      <c r="D96" s="27" t="s">
        <v>150</v>
      </c>
      <c r="E96" s="31">
        <v>2.25</v>
      </c>
      <c r="F96" s="3" t="s">
        <v>160</v>
      </c>
      <c r="G96" s="3" t="s">
        <v>7</v>
      </c>
      <c r="H96" s="42" t="s">
        <v>177</v>
      </c>
      <c r="I96" s="25" t="s">
        <v>83</v>
      </c>
      <c r="J96" s="32">
        <v>46</v>
      </c>
      <c r="K96" s="33">
        <f t="shared" si="2"/>
        <v>103.5</v>
      </c>
      <c r="L96" s="33">
        <f t="shared" si="3"/>
        <v>20.700000000000003</v>
      </c>
      <c r="M96" s="40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x14ac:dyDescent="0.25">
      <c r="A97" s="4">
        <v>91</v>
      </c>
      <c r="B97" s="7" t="s">
        <v>59</v>
      </c>
      <c r="C97" s="3" t="s">
        <v>65</v>
      </c>
      <c r="D97" s="27" t="s">
        <v>151</v>
      </c>
      <c r="E97" s="31">
        <v>2.7</v>
      </c>
      <c r="F97" s="3" t="s">
        <v>160</v>
      </c>
      <c r="G97" s="3" t="s">
        <v>7</v>
      </c>
      <c r="H97" s="42" t="s">
        <v>177</v>
      </c>
      <c r="I97" s="25" t="s">
        <v>83</v>
      </c>
      <c r="J97" s="32">
        <v>46</v>
      </c>
      <c r="K97" s="33">
        <f t="shared" ref="K97:K99" si="4">J97*E97</f>
        <v>124.2</v>
      </c>
      <c r="L97" s="33">
        <f t="shared" ref="L97:L99" si="5">K97*20%</f>
        <v>24.840000000000003</v>
      </c>
      <c r="M97" s="40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x14ac:dyDescent="0.25">
      <c r="A98" s="2">
        <v>92</v>
      </c>
      <c r="B98" s="7" t="s">
        <v>59</v>
      </c>
      <c r="C98" s="3" t="s">
        <v>65</v>
      </c>
      <c r="D98" s="27" t="s">
        <v>152</v>
      </c>
      <c r="E98" s="31">
        <v>4.5</v>
      </c>
      <c r="F98" s="3" t="s">
        <v>160</v>
      </c>
      <c r="G98" s="3" t="s">
        <v>7</v>
      </c>
      <c r="H98" s="42" t="s">
        <v>177</v>
      </c>
      <c r="I98" s="25" t="s">
        <v>83</v>
      </c>
      <c r="J98" s="32">
        <v>46</v>
      </c>
      <c r="K98" s="33">
        <f t="shared" si="4"/>
        <v>207</v>
      </c>
      <c r="L98" s="33">
        <f t="shared" si="5"/>
        <v>41.400000000000006</v>
      </c>
      <c r="M98" s="40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x14ac:dyDescent="0.25">
      <c r="A99" s="4">
        <v>93</v>
      </c>
      <c r="B99" s="7" t="s">
        <v>59</v>
      </c>
      <c r="C99" s="3" t="s">
        <v>65</v>
      </c>
      <c r="D99" s="27" t="s">
        <v>153</v>
      </c>
      <c r="E99" s="31">
        <v>3.5990000000000002</v>
      </c>
      <c r="F99" s="3" t="s">
        <v>160</v>
      </c>
      <c r="G99" s="3" t="s">
        <v>7</v>
      </c>
      <c r="H99" s="42" t="s">
        <v>177</v>
      </c>
      <c r="I99" s="25" t="s">
        <v>83</v>
      </c>
      <c r="J99" s="32">
        <v>46</v>
      </c>
      <c r="K99" s="33">
        <f t="shared" si="4"/>
        <v>165.554</v>
      </c>
      <c r="L99" s="33">
        <f t="shared" si="5"/>
        <v>33.110800000000005</v>
      </c>
      <c r="M99" s="40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x14ac:dyDescent="0.25">
      <c r="B100" s="17"/>
      <c r="C100" s="17"/>
      <c r="E100" s="18">
        <f>SUM(E7:E99)</f>
        <v>350.58700000000016</v>
      </c>
      <c r="F100" s="17"/>
      <c r="G100" s="19"/>
      <c r="H100" s="20"/>
      <c r="I100" s="21"/>
      <c r="J100" s="22"/>
      <c r="M100" s="40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x14ac:dyDescent="0.25">
      <c r="E101" s="13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x14ac:dyDescent="0.25">
      <c r="A102" s="46" t="s">
        <v>8</v>
      </c>
      <c r="B102" s="46"/>
    </row>
    <row r="103" spans="1:47" x14ac:dyDescent="0.25">
      <c r="A103" s="44" t="s">
        <v>165</v>
      </c>
      <c r="B103" s="44"/>
      <c r="C103" s="44"/>
      <c r="D103" s="44"/>
      <c r="E103" s="44"/>
      <c r="F103" s="44"/>
      <c r="G103" s="44"/>
      <c r="H103" s="44"/>
      <c r="I103" s="44"/>
      <c r="J103" s="45"/>
      <c r="K103" s="45"/>
      <c r="L103" s="45"/>
    </row>
    <row r="106" spans="1:47" x14ac:dyDescent="0.25">
      <c r="B106" s="23" t="s">
        <v>161</v>
      </c>
      <c r="C106" s="23"/>
      <c r="D106" s="19"/>
    </row>
    <row r="107" spans="1:47" x14ac:dyDescent="0.25">
      <c r="B107" s="23" t="s">
        <v>162</v>
      </c>
      <c r="C107" s="23"/>
      <c r="D107" s="21"/>
    </row>
    <row r="109" spans="1:47" x14ac:dyDescent="0.25">
      <c r="I109" s="34" t="s">
        <v>163</v>
      </c>
      <c r="J109" s="34"/>
      <c r="K109" s="34"/>
    </row>
    <row r="110" spans="1:47" x14ac:dyDescent="0.25">
      <c r="I110" s="34"/>
      <c r="J110" s="34" t="s">
        <v>164</v>
      </c>
      <c r="K110" s="34"/>
    </row>
  </sheetData>
  <autoFilter ref="A6:AU100"/>
  <mergeCells count="4">
    <mergeCell ref="A102:B102"/>
    <mergeCell ref="A1:L1"/>
    <mergeCell ref="A2:L2"/>
    <mergeCell ref="A3:L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2022-05-10T07:28:53Z</cp:lastPrinted>
  <dcterms:created xsi:type="dcterms:W3CDTF">2019-03-20T09:07:00Z</dcterms:created>
  <dcterms:modified xsi:type="dcterms:W3CDTF">2022-05-12T08:22:27Z</dcterms:modified>
</cp:coreProperties>
</file>